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도서 집필\일반기업회계기준 5판 사례\"/>
    </mc:Choice>
  </mc:AlternateContent>
  <bookViews>
    <workbookView xWindow="600" yWindow="75" windowWidth="14160" windowHeight="8820" activeTab="3"/>
  </bookViews>
  <sheets>
    <sheet name="1" sheetId="37" r:id="rId1"/>
    <sheet name="2" sheetId="35" r:id="rId2"/>
    <sheet name="3" sheetId="36" r:id="rId3"/>
    <sheet name="영업권 예시" sheetId="38" r:id="rId4"/>
  </sheets>
  <definedNames>
    <definedName name="_xlnm.Print_Area" localSheetId="0">'1'!$A$1:$O$136</definedName>
    <definedName name="_xlnm.Print_Area" localSheetId="1">'2'!$A$1:$O$161</definedName>
    <definedName name="_xlnm.Print_Area" localSheetId="2">'3'!$A$1:$O$172</definedName>
  </definedNames>
  <calcPr calcId="162913"/>
</workbook>
</file>

<file path=xl/calcChain.xml><?xml version="1.0" encoding="utf-8"?>
<calcChain xmlns="http://schemas.openxmlformats.org/spreadsheetml/2006/main">
  <c r="C83" i="38" l="1"/>
  <c r="E83" i="38" s="1"/>
  <c r="D77" i="38"/>
  <c r="D75" i="38"/>
  <c r="F77" i="38"/>
  <c r="E77" i="38"/>
  <c r="C77" i="38"/>
  <c r="D66" i="38"/>
  <c r="E57" i="38"/>
  <c r="C66" i="38"/>
  <c r="D72" i="38"/>
  <c r="C72" i="38"/>
  <c r="G66" i="38"/>
  <c r="F66" i="38"/>
  <c r="E66" i="38"/>
  <c r="G77" i="38"/>
  <c r="E72" i="38"/>
  <c r="E19" i="38"/>
  <c r="E18" i="38"/>
  <c r="E155" i="38"/>
  <c r="E122" i="38"/>
  <c r="O123" i="38" s="1"/>
  <c r="C122" i="38"/>
  <c r="H113" i="38"/>
  <c r="E113" i="38"/>
  <c r="O113" i="38" s="1"/>
  <c r="E131" i="38" s="1"/>
  <c r="D113" i="38"/>
  <c r="H112" i="38"/>
  <c r="E112" i="38"/>
  <c r="O112" i="38" s="1"/>
  <c r="D131" i="38" s="1"/>
  <c r="D112" i="38"/>
  <c r="C81" i="38"/>
  <c r="E81" i="38" s="1"/>
  <c r="J113" i="38" s="1"/>
  <c r="O114" i="38" s="1"/>
  <c r="F132" i="38" s="1"/>
  <c r="D58" i="38"/>
  <c r="D57" i="38"/>
  <c r="D46" i="38"/>
  <c r="C65" i="38" s="1"/>
  <c r="I35" i="38"/>
  <c r="E101" i="38" s="1"/>
  <c r="H35" i="38"/>
  <c r="E76" i="38" s="1"/>
  <c r="G30" i="38"/>
  <c r="E47" i="38" s="1"/>
  <c r="E46" i="38" s="1"/>
  <c r="C30" i="38"/>
  <c r="C26" i="38" s="1"/>
  <c r="H28" i="38"/>
  <c r="D28" i="38"/>
  <c r="E28" i="38" s="1"/>
  <c r="H24" i="38"/>
  <c r="I24" i="38" s="1"/>
  <c r="C24" i="38"/>
  <c r="C112" i="38" s="1"/>
  <c r="H66" i="38" l="1"/>
  <c r="F72" i="38" s="1"/>
  <c r="C25" i="38"/>
  <c r="H29" i="38"/>
  <c r="G26" i="38"/>
  <c r="G25" i="38" s="1"/>
  <c r="C113" i="38" s="1"/>
  <c r="M113" i="38" s="1"/>
  <c r="F65" i="38"/>
  <c r="C70" i="38"/>
  <c r="J112" i="38"/>
  <c r="M112" i="38" s="1"/>
  <c r="G132" i="38"/>
  <c r="F133" i="38"/>
  <c r="F134" i="38" s="1"/>
  <c r="F143" i="38"/>
  <c r="H126" i="38"/>
  <c r="G131" i="38"/>
  <c r="D134" i="38"/>
  <c r="I28" i="38"/>
  <c r="J125" i="38"/>
  <c r="E119" i="38"/>
  <c r="E148" i="38"/>
  <c r="E163" i="38"/>
  <c r="D47" i="38"/>
  <c r="D48" i="38" s="1"/>
  <c r="C76" i="38"/>
  <c r="G76" i="38" s="1"/>
  <c r="E24" i="38" s="1"/>
  <c r="H120" i="38"/>
  <c r="O104" i="37"/>
  <c r="E103" i="37"/>
  <c r="C103" i="37"/>
  <c r="C68" i="37"/>
  <c r="E63" i="37"/>
  <c r="I133" i="37"/>
  <c r="E62" i="37"/>
  <c r="E64" i="37"/>
  <c r="C80" i="37" s="1"/>
  <c r="D48" i="37"/>
  <c r="D29" i="37" s="1"/>
  <c r="I31" i="37"/>
  <c r="E89" i="37"/>
  <c r="H31" i="37"/>
  <c r="G26" i="37"/>
  <c r="C43" i="37" s="1"/>
  <c r="C52" i="37" s="1"/>
  <c r="E52" i="37" s="1"/>
  <c r="C26" i="37"/>
  <c r="C22" i="37"/>
  <c r="H25" i="37"/>
  <c r="I25" i="37" s="1"/>
  <c r="H102" i="37" s="1"/>
  <c r="H24" i="37"/>
  <c r="I24" i="37" s="1"/>
  <c r="D24" i="37"/>
  <c r="C112" i="37" s="1"/>
  <c r="G20" i="37"/>
  <c r="H20" i="37" s="1"/>
  <c r="I20" i="37" s="1"/>
  <c r="D7" i="37"/>
  <c r="C42" i="37" s="1"/>
  <c r="G170" i="36"/>
  <c r="C170" i="36"/>
  <c r="E167" i="36"/>
  <c r="I161" i="36"/>
  <c r="C161" i="36"/>
  <c r="G142" i="36"/>
  <c r="H142" i="36"/>
  <c r="G137" i="36"/>
  <c r="H137" i="36" s="1"/>
  <c r="F135" i="36"/>
  <c r="E123" i="36"/>
  <c r="O124" i="36"/>
  <c r="C123" i="36"/>
  <c r="M124" i="36"/>
  <c r="M125" i="36" s="1"/>
  <c r="E111" i="36"/>
  <c r="O112" i="36"/>
  <c r="C111" i="36"/>
  <c r="M112" i="36" s="1"/>
  <c r="M113" i="36" s="1"/>
  <c r="E100" i="36"/>
  <c r="O101" i="36"/>
  <c r="C100" i="36"/>
  <c r="M101" i="36"/>
  <c r="H92" i="36"/>
  <c r="E92" i="36"/>
  <c r="O92" i="36" s="1"/>
  <c r="E131" i="36" s="1"/>
  <c r="D92" i="36"/>
  <c r="H91" i="36"/>
  <c r="O91" i="36" s="1"/>
  <c r="D131" i="36" s="1"/>
  <c r="E91" i="36"/>
  <c r="D91" i="36"/>
  <c r="D62" i="36"/>
  <c r="D77" i="36" s="1"/>
  <c r="C61" i="36"/>
  <c r="E155" i="36" s="1"/>
  <c r="I155" i="36" s="1"/>
  <c r="I56" i="36"/>
  <c r="D63" i="36"/>
  <c r="D78" i="36" s="1"/>
  <c r="I55" i="36"/>
  <c r="D48" i="36"/>
  <c r="D50" i="36" s="1"/>
  <c r="K36" i="36"/>
  <c r="J36" i="36"/>
  <c r="F77" i="36"/>
  <c r="H113" i="36" s="1"/>
  <c r="I36" i="36"/>
  <c r="F76" i="36" s="1"/>
  <c r="J102" i="36"/>
  <c r="H31" i="36"/>
  <c r="J92" i="36"/>
  <c r="O93" i="36"/>
  <c r="G132" i="36"/>
  <c r="H132" i="36" s="1"/>
  <c r="C31" i="36"/>
  <c r="C26" i="36"/>
  <c r="D29" i="36"/>
  <c r="I28" i="36"/>
  <c r="H98" i="36"/>
  <c r="D28" i="36"/>
  <c r="E97" i="36" s="1"/>
  <c r="O97" i="36" s="1"/>
  <c r="H26" i="36"/>
  <c r="H25" i="36"/>
  <c r="I24" i="36"/>
  <c r="J24" i="36"/>
  <c r="C24" i="36"/>
  <c r="C91" i="36" s="1"/>
  <c r="E151" i="35"/>
  <c r="E118" i="35"/>
  <c r="O119" i="35"/>
  <c r="C118" i="35"/>
  <c r="H109" i="35"/>
  <c r="E109" i="35"/>
  <c r="O109" i="35"/>
  <c r="E127" i="35"/>
  <c r="D109" i="35"/>
  <c r="H108" i="35"/>
  <c r="E108" i="35"/>
  <c r="O108" i="35"/>
  <c r="D127" i="35"/>
  <c r="G127" i="35" s="1"/>
  <c r="D108" i="35"/>
  <c r="D58" i="35"/>
  <c r="E159" i="35"/>
  <c r="D57" i="35"/>
  <c r="D46" i="35"/>
  <c r="C65" i="35" s="1"/>
  <c r="E144" i="35"/>
  <c r="I144" i="35" s="1"/>
  <c r="I35" i="35"/>
  <c r="E97" i="35"/>
  <c r="H35" i="35"/>
  <c r="J121" i="35" s="1"/>
  <c r="E65" i="35"/>
  <c r="G30" i="35"/>
  <c r="C74" i="35"/>
  <c r="G74" i="35" s="1"/>
  <c r="E24" i="35" s="1"/>
  <c r="C30" i="35"/>
  <c r="C26" i="35" s="1"/>
  <c r="C25" i="35" s="1"/>
  <c r="C109" i="35" s="1"/>
  <c r="M109" i="35" s="1"/>
  <c r="H28" i="35"/>
  <c r="I28" i="35" s="1"/>
  <c r="H116" i="35"/>
  <c r="D28" i="35"/>
  <c r="E28" i="35" s="1"/>
  <c r="G26" i="35"/>
  <c r="G25" i="35"/>
  <c r="H24" i="35"/>
  <c r="I24" i="35"/>
  <c r="C24" i="35"/>
  <c r="C108" i="35" s="1"/>
  <c r="E19" i="35"/>
  <c r="E18" i="35"/>
  <c r="C76" i="36"/>
  <c r="H76" i="36" s="1"/>
  <c r="D49" i="36"/>
  <c r="C25" i="36"/>
  <c r="J28" i="36"/>
  <c r="H108" i="36"/>
  <c r="I30" i="36"/>
  <c r="J30" i="36" s="1"/>
  <c r="C69" i="36"/>
  <c r="G149" i="36"/>
  <c r="G136" i="36"/>
  <c r="E28" i="36"/>
  <c r="F28" i="36" s="1"/>
  <c r="K28" i="36"/>
  <c r="E49" i="36"/>
  <c r="E48" i="36"/>
  <c r="F62" i="36"/>
  <c r="E34" i="36" s="1"/>
  <c r="E164" i="36"/>
  <c r="I164" i="36" s="1"/>
  <c r="C82" i="36"/>
  <c r="E82" i="36" s="1"/>
  <c r="J112" i="36"/>
  <c r="E47" i="35"/>
  <c r="E46" i="35"/>
  <c r="E74" i="35"/>
  <c r="F139" i="35" s="1"/>
  <c r="C78" i="35"/>
  <c r="E78" i="35"/>
  <c r="J109" i="35"/>
  <c r="O110" i="35" s="1"/>
  <c r="F128" i="35" s="1"/>
  <c r="D47" i="35"/>
  <c r="D48" i="35"/>
  <c r="C52" i="35" s="1"/>
  <c r="C69" i="35"/>
  <c r="H120" i="36"/>
  <c r="F78" i="36"/>
  <c r="F63" i="36"/>
  <c r="F34" i="36" s="1"/>
  <c r="J124" i="36"/>
  <c r="I31" i="36"/>
  <c r="C83" i="36" s="1"/>
  <c r="E83" i="36" s="1"/>
  <c r="C92" i="36"/>
  <c r="M92" i="36" s="1"/>
  <c r="C62" i="36"/>
  <c r="M102" i="36"/>
  <c r="C63" i="36"/>
  <c r="H149" i="36"/>
  <c r="G141" i="36"/>
  <c r="H125" i="36"/>
  <c r="I26" i="36"/>
  <c r="I25" i="36" s="1"/>
  <c r="H107" i="37"/>
  <c r="F120" i="37"/>
  <c r="E114" i="37"/>
  <c r="C20" i="37"/>
  <c r="C21" i="37" s="1"/>
  <c r="J106" i="37"/>
  <c r="C48" i="37"/>
  <c r="F48" i="37"/>
  <c r="C59" i="37" s="1"/>
  <c r="E59" i="37" s="1"/>
  <c r="I132" i="37" s="1"/>
  <c r="E80" i="37"/>
  <c r="E125" i="37"/>
  <c r="D20" i="37"/>
  <c r="I29" i="38" l="1"/>
  <c r="I30" i="38" s="1"/>
  <c r="H121" i="38"/>
  <c r="H30" i="38"/>
  <c r="F136" i="38"/>
  <c r="G136" i="38" s="1"/>
  <c r="F135" i="38"/>
  <c r="F138" i="38" s="1"/>
  <c r="D70" i="38"/>
  <c r="C52" i="38"/>
  <c r="D135" i="38"/>
  <c r="I148" i="38"/>
  <c r="O119" i="38"/>
  <c r="I131" i="37"/>
  <c r="E131" i="37" s="1"/>
  <c r="J91" i="36"/>
  <c r="M91" i="36" s="1"/>
  <c r="E53" i="35"/>
  <c r="D53" i="35"/>
  <c r="D65" i="35" s="1"/>
  <c r="D52" i="35"/>
  <c r="G128" i="35"/>
  <c r="J108" i="35"/>
  <c r="M108" i="35" s="1"/>
  <c r="E119" i="36"/>
  <c r="O119" i="36" s="1"/>
  <c r="D31" i="37"/>
  <c r="D25" i="37" s="1"/>
  <c r="E128" i="37"/>
  <c r="I128" i="37" s="1"/>
  <c r="H103" i="36"/>
  <c r="G77" i="36"/>
  <c r="G78" i="36" s="1"/>
  <c r="F149" i="36"/>
  <c r="G133" i="36" s="1"/>
  <c r="G134" i="36" s="1"/>
  <c r="G135" i="36" s="1"/>
  <c r="H131" i="36"/>
  <c r="D134" i="36"/>
  <c r="C44" i="37"/>
  <c r="C115" i="37"/>
  <c r="F36" i="36"/>
  <c r="H148" i="36" s="1"/>
  <c r="E124" i="36"/>
  <c r="I26" i="37"/>
  <c r="H101" i="37"/>
  <c r="G65" i="35"/>
  <c r="D71" i="36"/>
  <c r="D72" i="36"/>
  <c r="D69" i="36"/>
  <c r="E69" i="36" s="1"/>
  <c r="D70" i="36"/>
  <c r="H109" i="36"/>
  <c r="K30" i="36"/>
  <c r="J31" i="36"/>
  <c r="E112" i="36"/>
  <c r="E36" i="36"/>
  <c r="G148" i="36" s="1"/>
  <c r="J99" i="36"/>
  <c r="O99" i="36" s="1"/>
  <c r="G22" i="37"/>
  <c r="G21" i="37" s="1"/>
  <c r="C70" i="36"/>
  <c r="E70" i="36" s="1"/>
  <c r="H99" i="36"/>
  <c r="H29" i="35"/>
  <c r="F129" i="35"/>
  <c r="F130" i="35" s="1"/>
  <c r="F61" i="36"/>
  <c r="D130" i="35"/>
  <c r="H26" i="37"/>
  <c r="D69" i="35"/>
  <c r="C55" i="36"/>
  <c r="H122" i="35"/>
  <c r="C77" i="36"/>
  <c r="E24" i="37"/>
  <c r="E115" i="35"/>
  <c r="O115" i="35" s="1"/>
  <c r="E170" i="36"/>
  <c r="I170" i="36" s="1"/>
  <c r="I125" i="37"/>
  <c r="E107" i="36"/>
  <c r="O107" i="36" s="1"/>
  <c r="C106" i="38" l="1"/>
  <c r="I26" i="38"/>
  <c r="I25" i="38" s="1"/>
  <c r="H26" i="38"/>
  <c r="H25" i="38" s="1"/>
  <c r="C82" i="38"/>
  <c r="E82" i="38" s="1"/>
  <c r="J121" i="38" s="1"/>
  <c r="O121" i="38" s="1"/>
  <c r="C71" i="38"/>
  <c r="F90" i="38"/>
  <c r="C105" i="38" s="1"/>
  <c r="H114" i="38"/>
  <c r="M114" i="38" s="1"/>
  <c r="E70" i="38"/>
  <c r="D138" i="38"/>
  <c r="E53" i="38"/>
  <c r="D53" i="38"/>
  <c r="E65" i="38" s="1"/>
  <c r="F132" i="35"/>
  <c r="G132" i="35" s="1"/>
  <c r="F131" i="35"/>
  <c r="F134" i="35" s="1"/>
  <c r="D135" i="36"/>
  <c r="D139" i="36" s="1"/>
  <c r="D140" i="36" s="1"/>
  <c r="D144" i="36" s="1"/>
  <c r="C112" i="36"/>
  <c r="H112" i="36"/>
  <c r="E57" i="35"/>
  <c r="F57" i="35" s="1"/>
  <c r="I151" i="35" s="1"/>
  <c r="F85" i="35"/>
  <c r="D24" i="35"/>
  <c r="C115" i="35" s="1"/>
  <c r="C84" i="36"/>
  <c r="E84" i="36" s="1"/>
  <c r="J109" i="36" s="1"/>
  <c r="O110" i="36" s="1"/>
  <c r="C71" i="36"/>
  <c r="E71" i="36" s="1"/>
  <c r="C56" i="36"/>
  <c r="J26" i="36"/>
  <c r="J25" i="36" s="1"/>
  <c r="E52" i="35"/>
  <c r="D70" i="35"/>
  <c r="H118" i="35" s="1"/>
  <c r="M117" i="35" s="1"/>
  <c r="H110" i="35"/>
  <c r="M110" i="35" s="1"/>
  <c r="E69" i="35"/>
  <c r="H22" i="37"/>
  <c r="H21" i="37" s="1"/>
  <c r="C53" i="37"/>
  <c r="E53" i="37" s="1"/>
  <c r="D69" i="37"/>
  <c r="C69" i="37"/>
  <c r="C93" i="37"/>
  <c r="E93" i="37" s="1"/>
  <c r="E113" i="37" s="1"/>
  <c r="D131" i="35"/>
  <c r="H121" i="36"/>
  <c r="K31" i="36"/>
  <c r="D33" i="35"/>
  <c r="H123" i="35"/>
  <c r="M119" i="35" s="1"/>
  <c r="M120" i="35" s="1"/>
  <c r="E129" i="35" s="1"/>
  <c r="E136" i="36"/>
  <c r="H136" i="36" s="1"/>
  <c r="G150" i="36"/>
  <c r="E55" i="36"/>
  <c r="G55" i="36"/>
  <c r="H55" i="36" s="1"/>
  <c r="J55" i="36" s="1"/>
  <c r="E62" i="36" s="1"/>
  <c r="G62" i="36"/>
  <c r="G63" i="36" s="1"/>
  <c r="H61" i="36"/>
  <c r="D24" i="36" s="1"/>
  <c r="C97" i="36" s="1"/>
  <c r="D34" i="36"/>
  <c r="I158" i="36"/>
  <c r="E158" i="36" s="1"/>
  <c r="H124" i="36"/>
  <c r="C124" i="36"/>
  <c r="E100" i="37"/>
  <c r="O100" i="37" s="1"/>
  <c r="C78" i="36"/>
  <c r="I22" i="37"/>
  <c r="I21" i="37" s="1"/>
  <c r="C94" i="37"/>
  <c r="E94" i="37" s="1"/>
  <c r="J102" i="37" s="1"/>
  <c r="O102" i="37" s="1"/>
  <c r="C85" i="37"/>
  <c r="H150" i="36"/>
  <c r="E141" i="36"/>
  <c r="H141" i="36" s="1"/>
  <c r="D26" i="37"/>
  <c r="D22" i="37" s="1"/>
  <c r="D21" i="37" s="1"/>
  <c r="D112" i="37"/>
  <c r="H117" i="35"/>
  <c r="I29" i="35"/>
  <c r="I30" i="35" s="1"/>
  <c r="H30" i="35"/>
  <c r="D33" i="38" l="1"/>
  <c r="H127" i="38"/>
  <c r="M123" i="38" s="1"/>
  <c r="M124" i="38" s="1"/>
  <c r="E133" i="38" s="1"/>
  <c r="H65" i="38"/>
  <c r="D52" i="38"/>
  <c r="J116" i="35"/>
  <c r="M115" i="35"/>
  <c r="C97" i="35"/>
  <c r="F113" i="37"/>
  <c r="E115" i="37"/>
  <c r="D68" i="37"/>
  <c r="C89" i="37"/>
  <c r="G89" i="37" s="1"/>
  <c r="F138" i="36"/>
  <c r="E162" i="36"/>
  <c r="E161" i="36" s="1"/>
  <c r="E29" i="36"/>
  <c r="E77" i="36"/>
  <c r="H62" i="36"/>
  <c r="E24" i="36" s="1"/>
  <c r="C107" i="36" s="1"/>
  <c r="C70" i="35"/>
  <c r="E70" i="35" s="1"/>
  <c r="H26" i="35"/>
  <c r="H25" i="35" s="1"/>
  <c r="C79" i="35"/>
  <c r="E79" i="35" s="1"/>
  <c r="J117" i="35" s="1"/>
  <c r="O117" i="35" s="1"/>
  <c r="F86" i="35"/>
  <c r="C101" i="35" s="1"/>
  <c r="H121" i="35"/>
  <c r="E119" i="35"/>
  <c r="D35" i="35"/>
  <c r="F112" i="37"/>
  <c r="C85" i="36"/>
  <c r="E85" i="36" s="1"/>
  <c r="J121" i="36" s="1"/>
  <c r="O122" i="36" s="1"/>
  <c r="K26" i="36"/>
  <c r="K25" i="36" s="1"/>
  <c r="C72" i="36"/>
  <c r="E72" i="36" s="1"/>
  <c r="J98" i="36"/>
  <c r="M97" i="36" s="1"/>
  <c r="G129" i="35"/>
  <c r="E130" i="35"/>
  <c r="D134" i="35"/>
  <c r="E56" i="36"/>
  <c r="G56" i="36"/>
  <c r="H56" i="36" s="1"/>
  <c r="J56" i="36" s="1"/>
  <c r="E63" i="36" s="1"/>
  <c r="C70" i="37"/>
  <c r="C84" i="37"/>
  <c r="C102" i="35"/>
  <c r="I26" i="35"/>
  <c r="I25" i="35" s="1"/>
  <c r="E101" i="36"/>
  <c r="D36" i="36"/>
  <c r="D24" i="38" l="1"/>
  <c r="C119" i="38" s="1"/>
  <c r="F57" i="38"/>
  <c r="I155" i="38" s="1"/>
  <c r="F89" i="38"/>
  <c r="G133" i="38"/>
  <c r="E134" i="38"/>
  <c r="D71" i="38"/>
  <c r="E52" i="38"/>
  <c r="E123" i="38"/>
  <c r="D35" i="38"/>
  <c r="H125" i="38"/>
  <c r="F29" i="36"/>
  <c r="E78" i="36"/>
  <c r="H78" i="36" s="1"/>
  <c r="H63" i="36"/>
  <c r="F24" i="36" s="1"/>
  <c r="C119" i="36" s="1"/>
  <c r="E108" i="36"/>
  <c r="O109" i="36" s="1"/>
  <c r="F139" i="36"/>
  <c r="F140" i="36" s="1"/>
  <c r="F144" i="36" s="1"/>
  <c r="H102" i="36"/>
  <c r="C101" i="36"/>
  <c r="E150" i="35"/>
  <c r="F138" i="35"/>
  <c r="F140" i="35" s="1"/>
  <c r="D29" i="35"/>
  <c r="F87" i="35"/>
  <c r="I147" i="35"/>
  <c r="E147" i="35"/>
  <c r="I150" i="35" s="1"/>
  <c r="C119" i="35"/>
  <c r="E131" i="35"/>
  <c r="G130" i="35"/>
  <c r="E84" i="37"/>
  <c r="J108" i="36"/>
  <c r="M107" i="36"/>
  <c r="G143" i="36"/>
  <c r="I168" i="36"/>
  <c r="I167" i="36" s="1"/>
  <c r="F143" i="36"/>
  <c r="F148" i="36"/>
  <c r="D30" i="36"/>
  <c r="C74" i="37"/>
  <c r="D84" i="37"/>
  <c r="H77" i="36"/>
  <c r="G138" i="36"/>
  <c r="G139" i="36" s="1"/>
  <c r="G140" i="36" s="1"/>
  <c r="G144" i="36" s="1"/>
  <c r="I151" i="38" l="1"/>
  <c r="E151" i="38"/>
  <c r="I154" i="38" s="1"/>
  <c r="C123" i="38"/>
  <c r="F91" i="38"/>
  <c r="C101" i="38"/>
  <c r="D29" i="38"/>
  <c r="F142" i="38"/>
  <c r="F144" i="38" s="1"/>
  <c r="E135" i="38"/>
  <c r="G134" i="38"/>
  <c r="H122" i="38"/>
  <c r="M121" i="38" s="1"/>
  <c r="E71" i="38"/>
  <c r="J120" i="38"/>
  <c r="M119" i="38" s="1"/>
  <c r="D75" i="37"/>
  <c r="D80" i="37" s="1"/>
  <c r="E75" i="37"/>
  <c r="D74" i="37"/>
  <c r="G131" i="35"/>
  <c r="H138" i="36"/>
  <c r="F150" i="36"/>
  <c r="E133" i="36"/>
  <c r="J120" i="36"/>
  <c r="M119" i="36"/>
  <c r="E30" i="36"/>
  <c r="E98" i="36"/>
  <c r="O98" i="36" s="1"/>
  <c r="D31" i="36"/>
  <c r="D26" i="36" s="1"/>
  <c r="D25" i="36" s="1"/>
  <c r="C98" i="36" s="1"/>
  <c r="M98" i="36" s="1"/>
  <c r="D101" i="35"/>
  <c r="E101" i="35" s="1"/>
  <c r="C92" i="35"/>
  <c r="H143" i="36"/>
  <c r="E116" i="35"/>
  <c r="O116" i="35" s="1"/>
  <c r="D30" i="35"/>
  <c r="D26" i="35" s="1"/>
  <c r="D25" i="35" s="1"/>
  <c r="C116" i="35" s="1"/>
  <c r="M116" i="35" s="1"/>
  <c r="E120" i="36"/>
  <c r="O121" i="36" s="1"/>
  <c r="E120" i="38" l="1"/>
  <c r="O120" i="38" s="1"/>
  <c r="D30" i="38"/>
  <c r="D26" i="38" s="1"/>
  <c r="D25" i="38" s="1"/>
  <c r="C120" i="38" s="1"/>
  <c r="M120" i="38" s="1"/>
  <c r="G135" i="38"/>
  <c r="E154" i="38"/>
  <c r="C96" i="38"/>
  <c r="D105" i="38"/>
  <c r="E105" i="38" s="1"/>
  <c r="H133" i="36"/>
  <c r="E134" i="36"/>
  <c r="E109" i="36"/>
  <c r="O108" i="36" s="1"/>
  <c r="F30" i="36"/>
  <c r="E31" i="36"/>
  <c r="E26" i="36" s="1"/>
  <c r="E25" i="36" s="1"/>
  <c r="C108" i="36" s="1"/>
  <c r="M108" i="36" s="1"/>
  <c r="D85" i="37"/>
  <c r="E74" i="37"/>
  <c r="E93" i="35"/>
  <c r="D93" i="35"/>
  <c r="D97" i="35" s="1"/>
  <c r="H108" i="37"/>
  <c r="M104" i="37" s="1"/>
  <c r="M105" i="37" s="1"/>
  <c r="E136" i="37"/>
  <c r="I136" i="37" s="1"/>
  <c r="E29" i="37"/>
  <c r="G80" i="37"/>
  <c r="E20" i="37" s="1"/>
  <c r="E97" i="38" l="1"/>
  <c r="D97" i="38"/>
  <c r="D101" i="38" s="1"/>
  <c r="E155" i="35"/>
  <c r="E33" i="35"/>
  <c r="E35" i="35" s="1"/>
  <c r="G97" i="35"/>
  <c r="E121" i="36"/>
  <c r="O120" i="36" s="1"/>
  <c r="F31" i="36"/>
  <c r="F26" i="36" s="1"/>
  <c r="F25" i="36" s="1"/>
  <c r="C120" i="36" s="1"/>
  <c r="M121" i="36" s="1"/>
  <c r="D92" i="35"/>
  <c r="H103" i="37"/>
  <c r="E85" i="37"/>
  <c r="C100" i="37"/>
  <c r="M100" i="37" s="1"/>
  <c r="J101" i="37"/>
  <c r="E104" i="37"/>
  <c r="E31" i="37"/>
  <c r="E135" i="36"/>
  <c r="E139" i="36" s="1"/>
  <c r="E140" i="36" s="1"/>
  <c r="E144" i="36" s="1"/>
  <c r="H134" i="36"/>
  <c r="H135" i="36" s="1"/>
  <c r="H139" i="36" s="1"/>
  <c r="H140" i="36" s="1"/>
  <c r="H144" i="36" s="1"/>
  <c r="E33" i="38" l="1"/>
  <c r="E35" i="38" s="1"/>
  <c r="E159" i="38"/>
  <c r="G101" i="38"/>
  <c r="D96" i="38"/>
  <c r="F119" i="37"/>
  <c r="E25" i="37"/>
  <c r="M102" i="37"/>
  <c r="J98" i="37"/>
  <c r="E58" i="35"/>
  <c r="F58" i="35" s="1"/>
  <c r="I159" i="35" s="1"/>
  <c r="E158" i="35"/>
  <c r="E161" i="35" s="1"/>
  <c r="I161" i="35" s="1"/>
  <c r="H106" i="37"/>
  <c r="C104" i="37"/>
  <c r="E133" i="35"/>
  <c r="E29" i="35"/>
  <c r="E30" i="35" s="1"/>
  <c r="E26" i="35" s="1"/>
  <c r="E25" i="35" s="1"/>
  <c r="D102" i="35"/>
  <c r="E102" i="35" s="1"/>
  <c r="E92" i="35"/>
  <c r="I155" i="35"/>
  <c r="I158" i="35"/>
  <c r="E96" i="38" l="1"/>
  <c r="D106" i="38"/>
  <c r="E106" i="38" s="1"/>
  <c r="I159" i="38"/>
  <c r="I162" i="38"/>
  <c r="E58" i="38"/>
  <c r="F58" i="38" s="1"/>
  <c r="I163" i="38" s="1"/>
  <c r="E137" i="38"/>
  <c r="E29" i="38"/>
  <c r="E30" i="38" s="1"/>
  <c r="E26" i="38" s="1"/>
  <c r="E25" i="38" s="1"/>
  <c r="E101" i="37"/>
  <c r="O101" i="37" s="1"/>
  <c r="E26" i="37"/>
  <c r="E22" i="37" s="1"/>
  <c r="E21" i="37" s="1"/>
  <c r="C101" i="37" s="1"/>
  <c r="M101" i="37" s="1"/>
  <c r="G133" i="35"/>
  <c r="G134" i="35" s="1"/>
  <c r="E134" i="35"/>
  <c r="F121" i="37"/>
  <c r="D114" i="37"/>
  <c r="G137" i="38" l="1"/>
  <c r="G138" i="38" s="1"/>
  <c r="E138" i="38"/>
  <c r="E162" i="38"/>
  <c r="E165" i="38" s="1"/>
  <c r="I165" i="38" s="1"/>
  <c r="F114" i="37"/>
  <c r="D115" i="37"/>
  <c r="F115" i="37" s="1"/>
</calcChain>
</file>

<file path=xl/sharedStrings.xml><?xml version="1.0" encoding="utf-8"?>
<sst xmlns="http://schemas.openxmlformats.org/spreadsheetml/2006/main" count="916" uniqueCount="297">
  <si>
    <t>01년</t>
    <phoneticPr fontId="5" type="noConversion"/>
  </si>
  <si>
    <t>03년</t>
    <phoneticPr fontId="2" type="noConversion"/>
  </si>
  <si>
    <t>이익잉여금</t>
  </si>
  <si>
    <t>누적 지분 평가</t>
    <phoneticPr fontId="2" type="noConversion"/>
  </si>
  <si>
    <t>취득금액</t>
    <phoneticPr fontId="2" type="noConversion"/>
  </si>
  <si>
    <t>NI 지분액</t>
    <phoneticPr fontId="2" type="noConversion"/>
  </si>
  <si>
    <t>전기이월
이익잉여금</t>
    <phoneticPr fontId="2" type="noConversion"/>
  </si>
  <si>
    <t>기말
장부금액</t>
    <phoneticPr fontId="2" type="noConversion"/>
  </si>
  <si>
    <t>Ⅲ</t>
    <phoneticPr fontId="2" type="noConversion"/>
  </si>
  <si>
    <t>취득</t>
    <phoneticPr fontId="2" type="noConversion"/>
  </si>
  <si>
    <t>01년</t>
    <phoneticPr fontId="2" type="noConversion"/>
  </si>
  <si>
    <t>Ⅰ</t>
    <phoneticPr fontId="2" type="noConversion"/>
  </si>
  <si>
    <t>Ⅱ</t>
    <phoneticPr fontId="2" type="noConversion"/>
  </si>
  <si>
    <t>02년</t>
    <phoneticPr fontId="2" type="noConversion"/>
  </si>
  <si>
    <t>영업권</t>
    <phoneticPr fontId="2" type="noConversion"/>
  </si>
  <si>
    <t>지분율</t>
    <phoneticPr fontId="2" type="noConversion"/>
  </si>
  <si>
    <t>기타자산</t>
    <phoneticPr fontId="4" type="noConversion"/>
  </si>
  <si>
    <t>수익</t>
    <phoneticPr fontId="2" type="noConversion"/>
  </si>
  <si>
    <t>비용</t>
    <phoneticPr fontId="2" type="noConversion"/>
  </si>
  <si>
    <t>지분법이익</t>
    <phoneticPr fontId="2" type="noConversion"/>
  </si>
  <si>
    <t>순자산 지분액</t>
    <phoneticPr fontId="2" type="noConversion"/>
  </si>
  <si>
    <t>취득금액</t>
    <phoneticPr fontId="5" type="noConversion"/>
  </si>
  <si>
    <t>취득</t>
    <phoneticPr fontId="5" type="noConversion"/>
  </si>
  <si>
    <t>02년</t>
    <phoneticPr fontId="5" type="noConversion"/>
  </si>
  <si>
    <t>취득금액의 구성내역</t>
    <phoneticPr fontId="2" type="noConversion"/>
  </si>
  <si>
    <t>순자산
지분액</t>
    <phoneticPr fontId="2" type="noConversion"/>
  </si>
  <si>
    <t>순자산 분석</t>
  </si>
  <si>
    <t>순자산 분석</t>
    <phoneticPr fontId="2" type="noConversion"/>
  </si>
  <si>
    <t>영업권</t>
    <phoneticPr fontId="5" type="noConversion"/>
  </si>
  <si>
    <t>자본금</t>
  </si>
  <si>
    <t>해설</t>
    <phoneticPr fontId="5" type="noConversion"/>
  </si>
  <si>
    <t>자본금</t>
    <phoneticPr fontId="2" type="noConversion"/>
  </si>
  <si>
    <t>●</t>
    <phoneticPr fontId="5" type="noConversion"/>
  </si>
  <si>
    <t>취득금액의 구성내역</t>
    <phoneticPr fontId="5" type="noConversion"/>
  </si>
  <si>
    <t>단계적인 처분</t>
    <phoneticPr fontId="2" type="noConversion"/>
  </si>
  <si>
    <t>영업권상각</t>
    <phoneticPr fontId="2" type="noConversion"/>
  </si>
  <si>
    <t>S사 주식 취득</t>
  </si>
  <si>
    <t>P사는 S사 주식을 01년초 다음과 같이 취득함.</t>
    <phoneticPr fontId="2" type="noConversion"/>
  </si>
  <si>
    <t>지분율</t>
    <phoneticPr fontId="5" type="noConversion"/>
  </si>
  <si>
    <t>P사는 사업결합으로 발생한 영업권은 10년의 내용연수를 적용하고, 관계기업에 대한 영업권에 대해서는 5년의 내용연수를 적용함.</t>
    <phoneticPr fontId="2" type="noConversion"/>
  </si>
  <si>
    <t>한편, 지배력 획득일 현재 S사의 자산ㆍ부채 장부금액과 공정가치는 일치함.</t>
    <phoneticPr fontId="2" type="noConversion"/>
  </si>
  <si>
    <t>단계적 처분</t>
    <phoneticPr fontId="4" type="noConversion"/>
  </si>
  <si>
    <t>P사는 02년초와 03년초 S사 주식을 다음과 같이 매각함(단, 각 계약은 독립적임).</t>
    <phoneticPr fontId="2" type="noConversion"/>
  </si>
  <si>
    <t>처분금액</t>
    <phoneticPr fontId="2" type="noConversion"/>
  </si>
  <si>
    <t>한편, 처분 후 잔여 주식의 공정가치는 다음과 같음.</t>
    <phoneticPr fontId="2" type="noConversion"/>
  </si>
  <si>
    <t xml:space="preserve">02년초 처분 후 30%의 가치 </t>
    <phoneticPr fontId="2" type="noConversion"/>
  </si>
  <si>
    <t>03년초 처분 후 10%의 가치</t>
    <phoneticPr fontId="2" type="noConversion"/>
  </si>
  <si>
    <t>요약 개별재무제표</t>
    <phoneticPr fontId="2" type="noConversion"/>
  </si>
  <si>
    <t>지배기업(P)</t>
    <phoneticPr fontId="2" type="noConversion"/>
  </si>
  <si>
    <t>종속기업(S)</t>
    <phoneticPr fontId="2" type="noConversion"/>
  </si>
  <si>
    <t>주식S</t>
  </si>
  <si>
    <t>계</t>
  </si>
  <si>
    <t>지분법이익</t>
    <phoneticPr fontId="2" type="noConversion"/>
  </si>
  <si>
    <t>당기손익</t>
    <phoneticPr fontId="4" type="noConversion"/>
  </si>
  <si>
    <t xml:space="preserve">[요구사항] </t>
    <phoneticPr fontId="5" type="noConversion"/>
  </si>
  <si>
    <t>P사의 지배력 획득일과 01년의 연결재무제표를 작성하시오.</t>
    <phoneticPr fontId="2" type="noConversion"/>
  </si>
  <si>
    <t>P사의 지분법 회계처리를 표시하시오.</t>
    <phoneticPr fontId="5" type="noConversion"/>
  </si>
  <si>
    <t>종속기업 평가</t>
    <phoneticPr fontId="5" type="noConversion"/>
  </si>
  <si>
    <t>지배기업</t>
    <phoneticPr fontId="2" type="noConversion"/>
  </si>
  <si>
    <t>비지배지분</t>
    <phoneticPr fontId="2" type="noConversion"/>
  </si>
  <si>
    <t>영업권의 변동</t>
    <phoneticPr fontId="5" type="noConversion"/>
  </si>
  <si>
    <t>취득시</t>
    <phoneticPr fontId="5" type="noConversion"/>
  </si>
  <si>
    <t>02년</t>
    <phoneticPr fontId="5" type="noConversion"/>
  </si>
  <si>
    <t>03년</t>
    <phoneticPr fontId="5" type="noConversion"/>
  </si>
  <si>
    <t>영업권</t>
    <phoneticPr fontId="5" type="noConversion"/>
  </si>
  <si>
    <t>상각비</t>
    <phoneticPr fontId="5" type="noConversion"/>
  </si>
  <si>
    <t>주식의 처분</t>
    <phoneticPr fontId="2" type="noConversion"/>
  </si>
  <si>
    <t>처분대가</t>
    <phoneticPr fontId="2" type="noConversion"/>
  </si>
  <si>
    <t>장부금액</t>
    <phoneticPr fontId="2" type="noConversion"/>
  </si>
  <si>
    <t>처분손익</t>
    <phoneticPr fontId="2" type="noConversion"/>
  </si>
  <si>
    <t>02년 종속기업 주식 처분</t>
    <phoneticPr fontId="2" type="noConversion"/>
  </si>
  <si>
    <t>03년 관계기업 주식 처분</t>
    <phoneticPr fontId="2" type="noConversion"/>
  </si>
  <si>
    <t>(*1) 02년 처분 장부금액 = 165,000원 ÷ 60% × 30% = 82,500원</t>
    <phoneticPr fontId="2" type="noConversion"/>
  </si>
  <si>
    <t>(*2) 02년 처분 장부금액 = 91,800원 ÷ 30% × 20% = 61,200원</t>
    <phoneticPr fontId="2" type="noConversion"/>
  </si>
  <si>
    <t>종속기업에 대한 지분 평가</t>
    <phoneticPr fontId="2" type="noConversion"/>
  </si>
  <si>
    <t>P사의 S사 누적 지분 평가</t>
    <phoneticPr fontId="2" type="noConversion"/>
  </si>
  <si>
    <t>취득금액</t>
  </si>
  <si>
    <t>무형자산
상각비</t>
    <phoneticPr fontId="2" type="noConversion"/>
  </si>
  <si>
    <t>S사 비지배주주의 누적 지분 평가</t>
    <phoneticPr fontId="2" type="noConversion"/>
  </si>
  <si>
    <t>관계기업 평가</t>
    <phoneticPr fontId="2" type="noConversion"/>
  </si>
  <si>
    <t>취득금액(= 165,000원 ÷ 60% × 30%)</t>
    <phoneticPr fontId="2" type="noConversion"/>
  </si>
  <si>
    <t>(*) 60%의 S사 주식 중 30%를 처분하여 관계기업 주식으로 재분류한  이후의 지분법 평가</t>
    <phoneticPr fontId="2" type="noConversion"/>
  </si>
  <si>
    <t>Ⅳ</t>
    <phoneticPr fontId="2" type="noConversion"/>
  </si>
  <si>
    <t>연결재무제표</t>
    <phoneticPr fontId="2" type="noConversion"/>
  </si>
  <si>
    <t>단순합산</t>
    <phoneticPr fontId="4" type="noConversion"/>
  </si>
  <si>
    <t>연결조정</t>
    <phoneticPr fontId="4" type="noConversion"/>
  </si>
  <si>
    <t>연결재무제표</t>
    <phoneticPr fontId="4" type="noConversion"/>
  </si>
  <si>
    <t>자본금(S)</t>
    <phoneticPr fontId="5" type="noConversion"/>
  </si>
  <si>
    <t>기타자산</t>
  </si>
  <si>
    <t>이익잉여금(S)</t>
    <phoneticPr fontId="2" type="noConversion"/>
  </si>
  <si>
    <t>비지배지분</t>
  </si>
  <si>
    <t>1단계: 순자산조정</t>
    <phoneticPr fontId="4" type="noConversion"/>
  </si>
  <si>
    <t>이익잉여금</t>
    <phoneticPr fontId="2" type="noConversion"/>
  </si>
  <si>
    <t>비용</t>
  </si>
  <si>
    <t>수익</t>
  </si>
  <si>
    <t>(단순합산 NI)</t>
    <phoneticPr fontId="2" type="noConversion"/>
  </si>
  <si>
    <t>2단계: 순이익조정</t>
    <phoneticPr fontId="4" type="noConversion"/>
  </si>
  <si>
    <t>이잉금(S사)</t>
    <phoneticPr fontId="4" type="noConversion"/>
  </si>
  <si>
    <t>(연결 NI)</t>
    <phoneticPr fontId="2" type="noConversion"/>
  </si>
  <si>
    <t>이잉금(비지배)</t>
    <phoneticPr fontId="2" type="noConversion"/>
  </si>
  <si>
    <t>비용(상각비)</t>
    <phoneticPr fontId="2" type="noConversion"/>
  </si>
  <si>
    <t>연결자본변동표</t>
    <phoneticPr fontId="2" type="noConversion"/>
  </si>
  <si>
    <t>합계</t>
    <phoneticPr fontId="2" type="noConversion"/>
  </si>
  <si>
    <t>연결당기순이익</t>
    <phoneticPr fontId="2" type="noConversion"/>
  </si>
  <si>
    <t>01년말</t>
    <phoneticPr fontId="2" type="noConversion"/>
  </si>
  <si>
    <t>02년초</t>
    <phoneticPr fontId="2" type="noConversion"/>
  </si>
  <si>
    <t>종속기업 주식 처분</t>
    <phoneticPr fontId="2" type="noConversion"/>
  </si>
  <si>
    <t>연결당기순이익</t>
    <phoneticPr fontId="2" type="noConversion"/>
  </si>
  <si>
    <t>02년말</t>
    <phoneticPr fontId="2" type="noConversion"/>
  </si>
  <si>
    <t>연결당기순이익의 검증</t>
    <phoneticPr fontId="2" type="noConversion"/>
  </si>
  <si>
    <t>01년</t>
    <phoneticPr fontId="2" type="noConversion"/>
  </si>
  <si>
    <t>P사 개별재무제표상 이익</t>
    <phoneticPr fontId="2" type="noConversion"/>
  </si>
  <si>
    <t>지배기업 소유주지분</t>
    <phoneticPr fontId="5" type="noConversion"/>
  </si>
  <si>
    <t>비지배지분 이익</t>
    <phoneticPr fontId="2" type="noConversion"/>
  </si>
  <si>
    <t xml:space="preserve">비지배지분 </t>
    <phoneticPr fontId="5" type="noConversion"/>
  </si>
  <si>
    <t>Ⅴ</t>
    <phoneticPr fontId="5" type="noConversion"/>
  </si>
  <si>
    <t>지분법회계처리</t>
    <phoneticPr fontId="5" type="noConversion"/>
  </si>
  <si>
    <t>01년 취득</t>
    <phoneticPr fontId="5" type="noConversion"/>
  </si>
  <si>
    <t>(차변)</t>
    <phoneticPr fontId="5" type="noConversion"/>
  </si>
  <si>
    <t>지분법적용투자주식</t>
    <phoneticPr fontId="5" type="noConversion"/>
  </si>
  <si>
    <t>(대변)</t>
    <phoneticPr fontId="5" type="noConversion"/>
  </si>
  <si>
    <t>현금</t>
    <phoneticPr fontId="5" type="noConversion"/>
  </si>
  <si>
    <t>01년 평가</t>
    <phoneticPr fontId="5" type="noConversion"/>
  </si>
  <si>
    <t>(차변)</t>
    <phoneticPr fontId="5" type="noConversion"/>
  </si>
  <si>
    <t>지분법이익</t>
    <phoneticPr fontId="5" type="noConversion"/>
  </si>
  <si>
    <t>02년 지배력 상실</t>
    <phoneticPr fontId="5" type="noConversion"/>
  </si>
  <si>
    <t>지분법적용투자주식(관계기업)</t>
    <phoneticPr fontId="5" type="noConversion"/>
  </si>
  <si>
    <t>지분법적용투자주식(종속기업)</t>
    <phoneticPr fontId="5" type="noConversion"/>
  </si>
  <si>
    <t>현금</t>
    <phoneticPr fontId="2" type="noConversion"/>
  </si>
  <si>
    <t>지분법적용투자주식처분이익</t>
    <phoneticPr fontId="5" type="noConversion"/>
  </si>
  <si>
    <t>02년 평가</t>
    <phoneticPr fontId="5" type="noConversion"/>
  </si>
  <si>
    <t>03년 처분</t>
    <phoneticPr fontId="2" type="noConversion"/>
  </si>
  <si>
    <t>매도가능증권</t>
    <phoneticPr fontId="2" type="noConversion"/>
  </si>
  <si>
    <t>지분법적용투자주식</t>
    <phoneticPr fontId="2" type="noConversion"/>
  </si>
  <si>
    <t>지분법적용투자주식처분이익</t>
    <phoneticPr fontId="2" type="noConversion"/>
  </si>
  <si>
    <t>매도가능증권평가이익</t>
    <phoneticPr fontId="2" type="noConversion"/>
  </si>
  <si>
    <t>지배력에 영향을 미치지 않는 주식 거래</t>
    <phoneticPr fontId="2" type="noConversion"/>
  </si>
  <si>
    <t>지배력 획득</t>
    <phoneticPr fontId="2" type="noConversion"/>
  </si>
  <si>
    <t>P사는 S사 주식을 01년초 다음과 같이 취득함.</t>
    <phoneticPr fontId="5" type="noConversion"/>
  </si>
  <si>
    <t>지분율</t>
    <phoneticPr fontId="5" type="noConversion"/>
  </si>
  <si>
    <t>취득금액</t>
    <phoneticPr fontId="5" type="noConversion"/>
  </si>
  <si>
    <t>사업결합으로 발생한 영업권은 10년의 내용연수를 적용함.</t>
    <phoneticPr fontId="2" type="noConversion"/>
  </si>
  <si>
    <t>한편, 지배력 획득일 현재 S사의 자산ㆍ부채 장부금액과 공정가치는 일치함.</t>
    <phoneticPr fontId="2" type="noConversion"/>
  </si>
  <si>
    <t>추가 취득</t>
    <phoneticPr fontId="4" type="noConversion"/>
  </si>
  <si>
    <t>P사는 S사 주식을 02년초 다음과 같이 추가 취득함.</t>
    <phoneticPr fontId="5" type="noConversion"/>
  </si>
  <si>
    <t>주식 처분</t>
  </si>
  <si>
    <t>P사는 03년초 S사 주식을 다음과 같이 처분함.</t>
    <phoneticPr fontId="5" type="noConversion"/>
  </si>
  <si>
    <t>지분율</t>
    <phoneticPr fontId="2" type="noConversion"/>
  </si>
  <si>
    <t>처분금액</t>
    <phoneticPr fontId="2" type="noConversion"/>
  </si>
  <si>
    <t>요약 개별재무제표</t>
  </si>
  <si>
    <t>지배기업(P)</t>
    <phoneticPr fontId="2" type="noConversion"/>
  </si>
  <si>
    <t>종속기업(S)</t>
    <phoneticPr fontId="2" type="noConversion"/>
  </si>
  <si>
    <t>취득</t>
    <phoneticPr fontId="5" type="noConversion"/>
  </si>
  <si>
    <t>01년</t>
    <phoneticPr fontId="5" type="noConversion"/>
  </si>
  <si>
    <t>02년</t>
    <phoneticPr fontId="5" type="noConversion"/>
  </si>
  <si>
    <t>03년</t>
    <phoneticPr fontId="2" type="noConversion"/>
  </si>
  <si>
    <t>기타자산</t>
    <phoneticPr fontId="4" type="noConversion"/>
  </si>
  <si>
    <t>자본조정</t>
    <phoneticPr fontId="5" type="noConversion"/>
  </si>
  <si>
    <t>수익</t>
    <phoneticPr fontId="2" type="noConversion"/>
  </si>
  <si>
    <t>지분법이익</t>
    <phoneticPr fontId="5" type="noConversion"/>
  </si>
  <si>
    <t>비용</t>
    <phoneticPr fontId="2" type="noConversion"/>
  </si>
  <si>
    <t>당기손익</t>
    <phoneticPr fontId="4" type="noConversion"/>
  </si>
  <si>
    <t xml:space="preserve">[요구사항] </t>
    <phoneticPr fontId="5" type="noConversion"/>
  </si>
  <si>
    <t>지배력 획득일과 01년, 02년 및 03년의 연결재무제표를 작성하시오.</t>
    <phoneticPr fontId="2" type="noConversion"/>
  </si>
  <si>
    <t>P사의 지분법 회계처리를 표시하시오.</t>
    <phoneticPr fontId="5" type="noConversion"/>
  </si>
  <si>
    <t>●</t>
    <phoneticPr fontId="5" type="noConversion"/>
  </si>
  <si>
    <t>해설</t>
    <phoneticPr fontId="5" type="noConversion"/>
  </si>
  <si>
    <t>Ⅰ</t>
    <phoneticPr fontId="5" type="noConversion"/>
  </si>
  <si>
    <t>분석</t>
    <phoneticPr fontId="5" type="noConversion"/>
  </si>
  <si>
    <t>취득금액의 구성내역</t>
    <phoneticPr fontId="5" type="noConversion"/>
  </si>
  <si>
    <t>지배기업</t>
    <phoneticPr fontId="2" type="noConversion"/>
  </si>
  <si>
    <t>비지배지분</t>
    <phoneticPr fontId="2" type="noConversion"/>
  </si>
  <si>
    <t>취득금액</t>
    <phoneticPr fontId="2" type="noConversion"/>
  </si>
  <si>
    <t>순자산 지분액</t>
    <phoneticPr fontId="2" type="noConversion"/>
  </si>
  <si>
    <t>영업권</t>
    <phoneticPr fontId="2" type="noConversion"/>
  </si>
  <si>
    <t>지분 변동에 따른 지분거래손익</t>
    <phoneticPr fontId="5" type="noConversion"/>
  </si>
  <si>
    <t>S사
순자산</t>
    <phoneticPr fontId="5" type="noConversion"/>
  </si>
  <si>
    <t>지분 변동 전</t>
    <phoneticPr fontId="5" type="noConversion"/>
  </si>
  <si>
    <t>지분 변동 후</t>
    <phoneticPr fontId="2" type="noConversion"/>
  </si>
  <si>
    <t>지분변동
금액</t>
    <phoneticPr fontId="5" type="noConversion"/>
  </si>
  <si>
    <t>처분금액
(취득금액)</t>
    <phoneticPr fontId="5" type="noConversion"/>
  </si>
  <si>
    <t>거래손익</t>
    <phoneticPr fontId="5" type="noConversion"/>
  </si>
  <si>
    <t>지분율</t>
    <phoneticPr fontId="5" type="noConversion"/>
  </si>
  <si>
    <t>지분액</t>
    <phoneticPr fontId="5" type="noConversion"/>
  </si>
  <si>
    <t>지분액</t>
    <phoneticPr fontId="2" type="noConversion"/>
  </si>
  <si>
    <t>02년</t>
    <phoneticPr fontId="2" type="noConversion"/>
  </si>
  <si>
    <t>Ⅱ</t>
    <phoneticPr fontId="2" type="noConversion"/>
  </si>
  <si>
    <t>누적 지분 평가</t>
    <phoneticPr fontId="2" type="noConversion"/>
  </si>
  <si>
    <t>P사의 S사 누적 지분 평가</t>
    <phoneticPr fontId="2" type="noConversion"/>
  </si>
  <si>
    <t>주식
취득처분</t>
    <phoneticPr fontId="2" type="noConversion"/>
  </si>
  <si>
    <t>자본잉여금
/자본조정</t>
    <phoneticPr fontId="2" type="noConversion"/>
  </si>
  <si>
    <t>NI 지분액</t>
    <phoneticPr fontId="2" type="noConversion"/>
  </si>
  <si>
    <t>전기이월
이익잉여금</t>
    <phoneticPr fontId="2" type="noConversion"/>
  </si>
  <si>
    <t>기말
장부금액</t>
    <phoneticPr fontId="2" type="noConversion"/>
  </si>
  <si>
    <t>01년</t>
    <phoneticPr fontId="2" type="noConversion"/>
  </si>
  <si>
    <t>(*1) 변동 후 취득금액 = 전기 이월 금액 + 기중 취득처분 금액</t>
    <phoneticPr fontId="2" type="noConversion"/>
  </si>
  <si>
    <t>(*2) 03년 자본조정 = (-)2,000원(02년) + 900원(03년) = (-)1,100원</t>
    <phoneticPr fontId="5" type="noConversion"/>
  </si>
  <si>
    <t>순자산
지분액</t>
    <phoneticPr fontId="2" type="noConversion"/>
  </si>
  <si>
    <t>취득</t>
    <phoneticPr fontId="2" type="noConversion"/>
  </si>
  <si>
    <t xml:space="preserve">S사 비지배주주의 누적 지분  평가 </t>
    <phoneticPr fontId="2" type="noConversion"/>
  </si>
  <si>
    <t>wntlr
취득처분</t>
    <phoneticPr fontId="2" type="noConversion"/>
  </si>
  <si>
    <t>Ⅲ</t>
    <phoneticPr fontId="2" type="noConversion"/>
  </si>
  <si>
    <t>연결재무제표</t>
    <phoneticPr fontId="2" type="noConversion"/>
  </si>
  <si>
    <t>단순합산</t>
    <phoneticPr fontId="4" type="noConversion"/>
  </si>
  <si>
    <t>연결조정</t>
    <phoneticPr fontId="4" type="noConversion"/>
  </si>
  <si>
    <t>연결재무제표</t>
    <phoneticPr fontId="4" type="noConversion"/>
  </si>
  <si>
    <t>자본금(S)</t>
    <phoneticPr fontId="5" type="noConversion"/>
  </si>
  <si>
    <t>이익잉여금(S)</t>
    <phoneticPr fontId="5" type="noConversion"/>
  </si>
  <si>
    <t>1단계: 순자산조정</t>
    <phoneticPr fontId="5" type="noConversion"/>
  </si>
  <si>
    <t>이익잉여금</t>
    <phoneticPr fontId="5" type="noConversion"/>
  </si>
  <si>
    <t>2단계: 순이익조정</t>
    <phoneticPr fontId="4" type="noConversion"/>
  </si>
  <si>
    <t>(단순합산NI)</t>
    <phoneticPr fontId="2" type="noConversion"/>
  </si>
  <si>
    <t>지분법이익</t>
    <phoneticPr fontId="2" type="noConversion"/>
  </si>
  <si>
    <t>이잉금(S사)</t>
    <phoneticPr fontId="4" type="noConversion"/>
  </si>
  <si>
    <t>이잉금(비지배)</t>
    <phoneticPr fontId="2" type="noConversion"/>
  </si>
  <si>
    <t>(연결 NI)</t>
    <phoneticPr fontId="2" type="noConversion"/>
  </si>
  <si>
    <t>자본조정</t>
  </si>
  <si>
    <t>주식A</t>
  </si>
  <si>
    <t>자본조정</t>
    <phoneticPr fontId="2" type="noConversion"/>
  </si>
  <si>
    <t>2단계: 순이익조정</t>
    <phoneticPr fontId="5" type="noConversion"/>
  </si>
  <si>
    <t>(단순합산 NI)</t>
    <phoneticPr fontId="2" type="noConversion"/>
  </si>
  <si>
    <t>연결자본변동표</t>
    <phoneticPr fontId="2" type="noConversion"/>
  </si>
  <si>
    <t>자본금</t>
    <phoneticPr fontId="2" type="noConversion"/>
  </si>
  <si>
    <t>자본조정</t>
    <phoneticPr fontId="5" type="noConversion"/>
  </si>
  <si>
    <t>합계</t>
    <phoneticPr fontId="2" type="noConversion"/>
  </si>
  <si>
    <t>연결당기순이익</t>
    <phoneticPr fontId="2" type="noConversion"/>
  </si>
  <si>
    <t>01년말</t>
    <phoneticPr fontId="2" type="noConversion"/>
  </si>
  <si>
    <t>-</t>
    <phoneticPr fontId="2" type="noConversion"/>
  </si>
  <si>
    <t>02년초</t>
    <phoneticPr fontId="2" type="noConversion"/>
  </si>
  <si>
    <t>종속기업 지분 변동</t>
    <phoneticPr fontId="2" type="noConversion"/>
  </si>
  <si>
    <t>지분거래 손익</t>
    <phoneticPr fontId="2" type="noConversion"/>
  </si>
  <si>
    <t>02년말</t>
    <phoneticPr fontId="2" type="noConversion"/>
  </si>
  <si>
    <t>03년초</t>
    <phoneticPr fontId="2" type="noConversion"/>
  </si>
  <si>
    <t>03년말</t>
    <phoneticPr fontId="2" type="noConversion"/>
  </si>
  <si>
    <t>연결당기순이익의 검증</t>
    <phoneticPr fontId="2" type="noConversion"/>
  </si>
  <si>
    <t>P사 개별재무제표상 이익</t>
  </si>
  <si>
    <t>지배기업 소유주지분</t>
    <phoneticPr fontId="5" type="noConversion"/>
  </si>
  <si>
    <t>비지배지분 이익</t>
    <phoneticPr fontId="2" type="noConversion"/>
  </si>
  <si>
    <t xml:space="preserve">비지배지분 </t>
    <phoneticPr fontId="5" type="noConversion"/>
  </si>
  <si>
    <t>Ⅳ</t>
    <phoneticPr fontId="2" type="noConversion"/>
  </si>
  <si>
    <t>지분법 회계처리</t>
    <phoneticPr fontId="2" type="noConversion"/>
  </si>
  <si>
    <t>01년 취득</t>
    <phoneticPr fontId="5" type="noConversion"/>
  </si>
  <si>
    <t>(차변)</t>
    <phoneticPr fontId="5" type="noConversion"/>
  </si>
  <si>
    <t>지분법적용투자주식</t>
    <phoneticPr fontId="5" type="noConversion"/>
  </si>
  <si>
    <t>(대변)</t>
    <phoneticPr fontId="5" type="noConversion"/>
  </si>
  <si>
    <t>현금</t>
    <phoneticPr fontId="5" type="noConversion"/>
  </si>
  <si>
    <t>01년 평가</t>
    <phoneticPr fontId="5" type="noConversion"/>
  </si>
  <si>
    <t>지분법이익</t>
    <phoneticPr fontId="5" type="noConversion"/>
  </si>
  <si>
    <t>02년 주식 취득</t>
    <phoneticPr fontId="5" type="noConversion"/>
  </si>
  <si>
    <t>자본잉여금(자본조정)</t>
    <phoneticPr fontId="2" type="noConversion"/>
  </si>
  <si>
    <t>02년 평가</t>
    <phoneticPr fontId="5" type="noConversion"/>
  </si>
  <si>
    <t>03년 주식 처분</t>
    <phoneticPr fontId="2" type="noConversion"/>
  </si>
  <si>
    <t>현금</t>
    <phoneticPr fontId="2" type="noConversion"/>
  </si>
  <si>
    <t>지분법적용투자주식</t>
    <phoneticPr fontId="2" type="noConversion"/>
  </si>
  <si>
    <t>03년 평가</t>
    <phoneticPr fontId="5" type="noConversion"/>
  </si>
  <si>
    <t>단계적인 취득</t>
    <phoneticPr fontId="2" type="noConversion"/>
  </si>
  <si>
    <t>영업권상각</t>
    <phoneticPr fontId="5" type="noConversion"/>
  </si>
  <si>
    <t>주식 취득</t>
  </si>
  <si>
    <t>÷</t>
    <phoneticPr fontId="5" type="noConversion"/>
  </si>
  <si>
    <t>유의적인 영향력 취득일 현재 S사의 자산ㆍ부채 장부금액과 공정가치는 모두 일치함.</t>
    <phoneticPr fontId="2" type="noConversion"/>
  </si>
  <si>
    <t>주식 추가 취득</t>
  </si>
  <si>
    <t>P사는 S사 주식을 02년초 다음과 같이 취득함.</t>
    <phoneticPr fontId="5" type="noConversion"/>
  </si>
  <si>
    <t>취득금액(공정가치)</t>
    <phoneticPr fontId="5" type="noConversion"/>
  </si>
  <si>
    <t>한편, 지배력 획득일 현재 S사의 자산ㆍ부채 장부금액과 공정가치는 모두 일치함.</t>
    <phoneticPr fontId="2" type="noConversion"/>
  </si>
  <si>
    <t>취득</t>
    <phoneticPr fontId="5" type="noConversion"/>
  </si>
  <si>
    <t>당기순이익</t>
    <phoneticPr fontId="4" type="noConversion"/>
  </si>
  <si>
    <t xml:space="preserve"> 02년에 인식하여야 할 처분이익을 계산하고 연결재무제표를 작성하시오.</t>
  </si>
  <si>
    <t>관계기업 주식 평가</t>
    <phoneticPr fontId="5" type="noConversion"/>
  </si>
  <si>
    <t>취득금액의 구성내역(01년)</t>
    <phoneticPr fontId="5" type="noConversion"/>
  </si>
  <si>
    <t>취득금액</t>
    <phoneticPr fontId="2" type="noConversion"/>
  </si>
  <si>
    <t>누적 지분 평가</t>
    <phoneticPr fontId="5" type="noConversion"/>
  </si>
  <si>
    <t>NI 지분액</t>
    <phoneticPr fontId="2" type="noConversion"/>
  </si>
  <si>
    <t>기말
장부금액</t>
    <phoneticPr fontId="2" type="noConversion"/>
  </si>
  <si>
    <t>01년</t>
    <phoneticPr fontId="2" type="noConversion"/>
  </si>
  <si>
    <t>Ⅱ</t>
    <phoneticPr fontId="5" type="noConversion"/>
  </si>
  <si>
    <t>지배력 획득(02년)</t>
    <phoneticPr fontId="2" type="noConversion"/>
  </si>
  <si>
    <t>(1) 처분손익</t>
    <phoneticPr fontId="2" type="noConversion"/>
  </si>
  <si>
    <t>장부금액</t>
    <phoneticPr fontId="2" type="noConversion"/>
  </si>
  <si>
    <t>공정가치</t>
    <phoneticPr fontId="2" type="noConversion"/>
  </si>
  <si>
    <t>처분이익</t>
    <phoneticPr fontId="2" type="noConversion"/>
  </si>
  <si>
    <t>금액</t>
    <phoneticPr fontId="2" type="noConversion"/>
  </si>
  <si>
    <t>(2) 종속기업 주식의 취득금액</t>
    <phoneticPr fontId="5" type="noConversion"/>
  </si>
  <si>
    <t>기존 주식의 공정가치</t>
    <phoneticPr fontId="5" type="noConversion"/>
  </si>
  <si>
    <t>추가로 취득한 주식에 대한 대가</t>
    <phoneticPr fontId="5" type="noConversion"/>
  </si>
  <si>
    <t>무형자산
상각비</t>
    <phoneticPr fontId="5" type="noConversion"/>
  </si>
  <si>
    <t>구분</t>
    <phoneticPr fontId="2" type="noConversion"/>
  </si>
  <si>
    <t>P사 개별재무제표상 순이익</t>
    <phoneticPr fontId="2" type="noConversion"/>
  </si>
  <si>
    <t>02년 지배력 획득</t>
    <phoneticPr fontId="5" type="noConversion"/>
  </si>
  <si>
    <t>현금</t>
    <phoneticPr fontId="5" type="noConversion"/>
  </si>
  <si>
    <t>지분법적용투자주식</t>
    <phoneticPr fontId="5" type="noConversion"/>
  </si>
  <si>
    <t>종속기업 취득</t>
    <phoneticPr fontId="2" type="noConversion"/>
  </si>
  <si>
    <t>01년초</t>
    <phoneticPr fontId="2" type="noConversion"/>
  </si>
  <si>
    <t>01년초</t>
    <phoneticPr fontId="2" type="noConversion"/>
  </si>
  <si>
    <t>02년</t>
    <phoneticPr fontId="2" type="noConversion"/>
  </si>
  <si>
    <t>02년</t>
    <phoneticPr fontId="2" type="noConversion"/>
  </si>
  <si>
    <t>02년초 종속기업 주식 처분</t>
    <phoneticPr fontId="2" type="noConversion"/>
  </si>
  <si>
    <t>자본손익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</si>
</sst>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_);[Red]\(#,##0\)"/>
  </numFmts>
  <fonts count="14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indexed="8"/>
      <name val="맑은 고딕"/>
      <family val="3"/>
      <charset val="129"/>
    </font>
    <font>
      <sz val="8"/>
      <name val="Arial"/>
      <family val="2"/>
    </font>
    <font>
      <sz val="8"/>
      <name val="맑은 고딕"/>
      <family val="3"/>
      <charset val="129"/>
    </font>
    <font>
      <b/>
      <u/>
      <sz val="10"/>
      <color indexed="8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0"/>
      <color indexed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u/>
      <sz val="10"/>
      <color indexed="8"/>
      <name val="맑은 고딕"/>
      <family val="3"/>
      <charset val="129"/>
      <scheme val="minor"/>
    </font>
    <font>
      <b/>
      <u/>
      <sz val="12"/>
      <color indexed="8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176" fontId="6" fillId="2" borderId="0" xfId="0" applyNumberFormat="1" applyFont="1" applyFill="1" applyAlignment="1">
      <alignment horizontal="left" vertical="center"/>
    </xf>
    <xf numFmtId="176" fontId="7" fillId="2" borderId="0" xfId="0" applyNumberFormat="1" applyFont="1" applyFill="1">
      <alignment vertical="center"/>
    </xf>
    <xf numFmtId="176" fontId="8" fillId="2" borderId="0" xfId="0" applyNumberFormat="1" applyFont="1" applyFill="1">
      <alignment vertical="center"/>
    </xf>
    <xf numFmtId="176" fontId="9" fillId="2" borderId="0" xfId="5" applyNumberFormat="1" applyFont="1" applyFill="1">
      <alignment vertical="center"/>
    </xf>
    <xf numFmtId="176" fontId="7" fillId="2" borderId="0" xfId="0" applyNumberFormat="1" applyFont="1" applyFill="1" applyAlignment="1">
      <alignment horizontal="center" vertical="center"/>
    </xf>
    <xf numFmtId="176" fontId="7" fillId="2" borderId="0" xfId="2" applyNumberFormat="1" applyFont="1" applyFill="1" applyAlignment="1">
      <alignment horizontal="center" vertical="center"/>
    </xf>
    <xf numFmtId="176" fontId="10" fillId="2" borderId="0" xfId="1" applyNumberFormat="1" applyFont="1" applyFill="1">
      <alignment vertical="center"/>
    </xf>
    <xf numFmtId="176" fontId="7" fillId="2" borderId="0" xfId="2" applyNumberFormat="1" applyFont="1" applyFill="1">
      <alignment vertical="center"/>
    </xf>
    <xf numFmtId="176" fontId="7" fillId="2" borderId="0" xfId="5" applyNumberFormat="1" applyFont="1" applyFill="1">
      <alignment vertical="center"/>
    </xf>
    <xf numFmtId="9" fontId="7" fillId="2" borderId="0" xfId="3" applyFont="1" applyFill="1">
      <alignment vertical="center"/>
    </xf>
    <xf numFmtId="176" fontId="7" fillId="2" borderId="0" xfId="1" applyNumberFormat="1" applyFont="1" applyFill="1">
      <alignment vertical="center"/>
    </xf>
    <xf numFmtId="176" fontId="7" fillId="2" borderId="0" xfId="5" applyNumberFormat="1" applyFont="1" applyFill="1" applyAlignment="1">
      <alignment horizontal="center" vertical="center"/>
    </xf>
    <xf numFmtId="9" fontId="7" fillId="2" borderId="0" xfId="4" applyFont="1" applyFill="1">
      <alignment vertical="center"/>
    </xf>
    <xf numFmtId="176" fontId="7" fillId="2" borderId="1" xfId="0" applyNumberFormat="1" applyFont="1" applyFill="1" applyBorder="1">
      <alignment vertical="center"/>
    </xf>
    <xf numFmtId="176" fontId="7" fillId="2" borderId="1" xfId="1" applyNumberFormat="1" applyFont="1" applyFill="1" applyBorder="1" applyAlignment="1">
      <alignment horizontal="center" vertical="center"/>
    </xf>
    <xf numFmtId="176" fontId="7" fillId="2" borderId="1" xfId="2" applyNumberFormat="1" applyFont="1" applyFill="1" applyBorder="1" applyAlignment="1">
      <alignment horizontal="center" vertical="center"/>
    </xf>
    <xf numFmtId="9" fontId="7" fillId="2" borderId="1" xfId="3" applyFont="1" applyFill="1" applyBorder="1">
      <alignment vertical="center"/>
    </xf>
    <xf numFmtId="176" fontId="7" fillId="2" borderId="1" xfId="1" applyNumberFormat="1" applyFont="1" applyFill="1" applyBorder="1">
      <alignment vertical="center"/>
    </xf>
    <xf numFmtId="176" fontId="10" fillId="2" borderId="0" xfId="3" applyNumberFormat="1" applyFont="1" applyFill="1">
      <alignment vertical="center"/>
    </xf>
    <xf numFmtId="176" fontId="10" fillId="2" borderId="0" xfId="3" applyNumberFormat="1" applyFont="1" applyFill="1" applyBorder="1">
      <alignment vertical="center"/>
    </xf>
    <xf numFmtId="176" fontId="7" fillId="2" borderId="0" xfId="0" applyNumberFormat="1" applyFont="1" applyFill="1" applyBorder="1">
      <alignment vertical="center"/>
    </xf>
    <xf numFmtId="176" fontId="7" fillId="2" borderId="0" xfId="2" applyNumberFormat="1" applyFont="1" applyFill="1" applyBorder="1">
      <alignment vertical="center"/>
    </xf>
    <xf numFmtId="176" fontId="10" fillId="2" borderId="0" xfId="1" applyNumberFormat="1" applyFont="1" applyFill="1" applyAlignment="1">
      <alignment horizontal="center" vertical="center"/>
    </xf>
    <xf numFmtId="176" fontId="7" fillId="2" borderId="0" xfId="2" applyNumberFormat="1" applyFont="1" applyFill="1" applyAlignment="1">
      <alignment vertical="center"/>
    </xf>
    <xf numFmtId="176" fontId="7" fillId="2" borderId="2" xfId="5" applyNumberFormat="1" applyFont="1" applyFill="1" applyBorder="1" applyAlignment="1">
      <alignment horizontal="center" vertical="center"/>
    </xf>
    <xf numFmtId="176" fontId="10" fillId="2" borderId="0" xfId="5" applyNumberFormat="1" applyFont="1" applyFill="1">
      <alignment vertical="center"/>
    </xf>
    <xf numFmtId="41" fontId="10" fillId="2" borderId="0" xfId="5" applyFont="1" applyFill="1">
      <alignment vertical="center"/>
    </xf>
    <xf numFmtId="176" fontId="10" fillId="2" borderId="2" xfId="1" applyNumberFormat="1" applyFont="1" applyFill="1" applyBorder="1">
      <alignment vertical="center"/>
    </xf>
    <xf numFmtId="176" fontId="7" fillId="2" borderId="0" xfId="2" applyNumberFormat="1" applyFont="1" applyFill="1" applyBorder="1" applyAlignment="1">
      <alignment horizontal="center" vertical="center"/>
    </xf>
    <xf numFmtId="176" fontId="10" fillId="2" borderId="0" xfId="1" applyNumberFormat="1" applyFont="1" applyFill="1" applyBorder="1">
      <alignment vertical="center"/>
    </xf>
    <xf numFmtId="41" fontId="7" fillId="2" borderId="0" xfId="5" applyFont="1" applyFill="1">
      <alignment vertical="center"/>
    </xf>
    <xf numFmtId="176" fontId="7" fillId="2" borderId="2" xfId="0" applyNumberFormat="1" applyFont="1" applyFill="1" applyBorder="1">
      <alignment vertical="center"/>
    </xf>
    <xf numFmtId="176" fontId="7" fillId="2" borderId="0" xfId="5" applyNumberFormat="1" applyFont="1" applyFill="1" applyAlignment="1">
      <alignment horizontal="right" vertical="center"/>
    </xf>
    <xf numFmtId="176" fontId="7" fillId="2" borderId="0" xfId="5" applyNumberFormat="1" applyFont="1" applyFill="1" applyAlignment="1">
      <alignment horizontal="left" vertical="center"/>
    </xf>
    <xf numFmtId="176" fontId="10" fillId="2" borderId="2" xfId="1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>
      <alignment vertical="center"/>
    </xf>
    <xf numFmtId="41" fontId="10" fillId="2" borderId="0" xfId="5" applyFont="1" applyFill="1" applyBorder="1">
      <alignment vertical="center"/>
    </xf>
    <xf numFmtId="176" fontId="7" fillId="2" borderId="1" xfId="0" applyNumberFormat="1" applyFont="1" applyFill="1" applyBorder="1" applyAlignment="1">
      <alignment horizontal="center" vertical="center"/>
    </xf>
    <xf numFmtId="176" fontId="7" fillId="2" borderId="1" xfId="5" applyNumberFormat="1" applyFont="1" applyFill="1" applyBorder="1" applyAlignment="1">
      <alignment horizontal="center" vertical="center"/>
    </xf>
    <xf numFmtId="176" fontId="7" fillId="2" borderId="1" xfId="5" applyNumberFormat="1" applyFont="1" applyFill="1" applyBorder="1">
      <alignment vertical="center"/>
    </xf>
    <xf numFmtId="41" fontId="7" fillId="2" borderId="1" xfId="5" applyFont="1" applyFill="1" applyBorder="1">
      <alignment vertical="center"/>
    </xf>
    <xf numFmtId="176" fontId="10" fillId="2" borderId="1" xfId="1" applyNumberFormat="1" applyFont="1" applyFill="1" applyBorder="1" applyAlignment="1">
      <alignment horizontal="center" vertical="center"/>
    </xf>
    <xf numFmtId="176" fontId="7" fillId="6" borderId="1" xfId="0" applyNumberFormat="1" applyFont="1" applyFill="1" applyBorder="1">
      <alignment vertical="center"/>
    </xf>
    <xf numFmtId="176" fontId="7" fillId="2" borderId="0" xfId="0" applyNumberFormat="1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right" vertical="center"/>
    </xf>
    <xf numFmtId="41" fontId="7" fillId="2" borderId="1" xfId="5" applyFont="1" applyFill="1" applyBorder="1" applyAlignment="1">
      <alignment horizontal="right" vertical="center"/>
    </xf>
    <xf numFmtId="176" fontId="7" fillId="2" borderId="0" xfId="0" applyNumberFormat="1" applyFont="1" applyFill="1" applyBorder="1" applyAlignment="1">
      <alignment horizontal="right" vertical="center"/>
    </xf>
    <xf numFmtId="176" fontId="10" fillId="2" borderId="0" xfId="5" applyNumberFormat="1" applyFont="1" applyFill="1" applyBorder="1">
      <alignment vertical="center"/>
    </xf>
    <xf numFmtId="41" fontId="7" fillId="2" borderId="0" xfId="5" applyFont="1" applyFill="1" applyBorder="1">
      <alignment vertical="center"/>
    </xf>
    <xf numFmtId="176" fontId="7" fillId="2" borderId="0" xfId="5" applyNumberFormat="1" applyFont="1" applyFill="1" applyBorder="1">
      <alignment vertical="center"/>
    </xf>
    <xf numFmtId="176" fontId="10" fillId="2" borderId="4" xfId="1" applyNumberFormat="1" applyFont="1" applyFill="1" applyBorder="1">
      <alignment vertical="center"/>
    </xf>
    <xf numFmtId="176" fontId="7" fillId="3" borderId="0" xfId="0" applyNumberFormat="1" applyFont="1" applyFill="1">
      <alignment vertical="center"/>
    </xf>
    <xf numFmtId="176" fontId="7" fillId="3" borderId="4" xfId="0" applyNumberFormat="1" applyFont="1" applyFill="1" applyBorder="1">
      <alignment vertical="center"/>
    </xf>
    <xf numFmtId="41" fontId="10" fillId="2" borderId="4" xfId="5" applyFont="1" applyFill="1" applyBorder="1">
      <alignment vertical="center"/>
    </xf>
    <xf numFmtId="176" fontId="11" fillId="3" borderId="0" xfId="0" applyNumberFormat="1" applyFont="1" applyFill="1">
      <alignment vertical="center"/>
    </xf>
    <xf numFmtId="176" fontId="11" fillId="4" borderId="0" xfId="0" applyNumberFormat="1" applyFont="1" applyFill="1">
      <alignment vertical="center"/>
    </xf>
    <xf numFmtId="176" fontId="7" fillId="4" borderId="4" xfId="0" applyNumberFormat="1" applyFont="1" applyFill="1" applyBorder="1">
      <alignment vertical="center"/>
    </xf>
    <xf numFmtId="176" fontId="7" fillId="4" borderId="0" xfId="0" applyNumberFormat="1" applyFont="1" applyFill="1">
      <alignment vertical="center"/>
    </xf>
    <xf numFmtId="176" fontId="7" fillId="2" borderId="1" xfId="0" applyNumberFormat="1" applyFont="1" applyFill="1" applyBorder="1" applyAlignment="1">
      <alignment vertical="center"/>
    </xf>
    <xf numFmtId="41" fontId="7" fillId="2" borderId="1" xfId="5" applyFont="1" applyFill="1" applyBorder="1" applyAlignment="1">
      <alignment vertical="center"/>
    </xf>
    <xf numFmtId="176" fontId="7" fillId="2" borderId="0" xfId="0" applyNumberFormat="1" applyFont="1" applyFill="1" applyBorder="1" applyAlignment="1">
      <alignment vertical="center"/>
    </xf>
    <xf numFmtId="41" fontId="7" fillId="2" borderId="0" xfId="5" applyFont="1" applyFill="1" applyBorder="1" applyAlignment="1">
      <alignment vertical="center"/>
    </xf>
    <xf numFmtId="176" fontId="11" fillId="2" borderId="0" xfId="0" applyNumberFormat="1" applyFont="1" applyFill="1">
      <alignment vertical="center"/>
    </xf>
    <xf numFmtId="176" fontId="7" fillId="2" borderId="2" xfId="0" applyNumberFormat="1" applyFont="1" applyFill="1" applyBorder="1" applyAlignment="1">
      <alignment horizontal="center" vertical="center"/>
    </xf>
    <xf numFmtId="176" fontId="7" fillId="4" borderId="0" xfId="0" applyNumberFormat="1" applyFont="1" applyFill="1" applyBorder="1">
      <alignment vertical="center"/>
    </xf>
    <xf numFmtId="176" fontId="7" fillId="5" borderId="2" xfId="0" applyNumberFormat="1" applyFont="1" applyFill="1" applyBorder="1">
      <alignment vertical="center"/>
    </xf>
    <xf numFmtId="0" fontId="7" fillId="2" borderId="0" xfId="0" applyFont="1" applyFill="1">
      <alignment vertical="center"/>
    </xf>
    <xf numFmtId="176" fontId="7" fillId="2" borderId="0" xfId="0" applyNumberFormat="1" applyFont="1" applyFill="1" applyAlignment="1">
      <alignment horizontal="right" vertical="center"/>
    </xf>
    <xf numFmtId="9" fontId="7" fillId="2" borderId="0" xfId="3" applyFont="1" applyFill="1" applyBorder="1">
      <alignment vertical="center"/>
    </xf>
    <xf numFmtId="176" fontId="7" fillId="2" borderId="0" xfId="1" applyNumberFormat="1" applyFont="1" applyFill="1" applyBorder="1">
      <alignment vertical="center"/>
    </xf>
    <xf numFmtId="176" fontId="10" fillId="2" borderId="2" xfId="3" applyNumberFormat="1" applyFont="1" applyFill="1" applyBorder="1" applyAlignment="1">
      <alignment horizontal="center" vertical="center"/>
    </xf>
    <xf numFmtId="9" fontId="7" fillId="2" borderId="1" xfId="4" applyFont="1" applyFill="1" applyBorder="1">
      <alignment vertical="center"/>
    </xf>
    <xf numFmtId="176" fontId="10" fillId="2" borderId="1" xfId="1" applyNumberFormat="1" applyFont="1" applyFill="1" applyBorder="1">
      <alignment vertical="center"/>
    </xf>
    <xf numFmtId="176" fontId="7" fillId="2" borderId="0" xfId="0" applyNumberFormat="1" applyFont="1" applyFill="1" applyBorder="1" applyAlignment="1">
      <alignment horizontal="center" vertical="center"/>
    </xf>
    <xf numFmtId="176" fontId="7" fillId="2" borderId="4" xfId="0" applyNumberFormat="1" applyFont="1" applyFill="1" applyBorder="1">
      <alignment vertical="center"/>
    </xf>
    <xf numFmtId="176" fontId="12" fillId="2" borderId="0" xfId="0" applyNumberFormat="1" applyFont="1" applyFill="1" applyAlignment="1">
      <alignment horizontal="left" vertical="center"/>
    </xf>
    <xf numFmtId="176" fontId="7" fillId="2" borderId="0" xfId="2" applyNumberFormat="1" applyFont="1" applyFill="1" applyAlignment="1">
      <alignment horizontal="right" vertical="center"/>
    </xf>
    <xf numFmtId="176" fontId="13" fillId="2" borderId="1" xfId="0" applyNumberFormat="1" applyFont="1" applyFill="1" applyBorder="1" applyAlignment="1">
      <alignment horizontal="center" vertical="center" wrapText="1"/>
    </xf>
    <xf numFmtId="176" fontId="7" fillId="2" borderId="0" xfId="2" applyNumberFormat="1" applyFont="1" applyFill="1" applyAlignment="1">
      <alignment horizontal="center" vertical="center"/>
    </xf>
    <xf numFmtId="176" fontId="7" fillId="2" borderId="2" xfId="5" applyNumberFormat="1" applyFont="1" applyFill="1" applyBorder="1" applyAlignment="1">
      <alignment horizontal="center" vertical="center"/>
    </xf>
    <xf numFmtId="176" fontId="10" fillId="2" borderId="1" xfId="1" applyNumberFormat="1" applyFont="1" applyFill="1" applyBorder="1" applyAlignment="1">
      <alignment horizontal="center" vertical="center"/>
    </xf>
    <xf numFmtId="176" fontId="7" fillId="2" borderId="0" xfId="2" applyNumberFormat="1" applyFont="1" applyFill="1" applyAlignment="1">
      <alignment horizontal="center" vertical="center"/>
    </xf>
    <xf numFmtId="176" fontId="7" fillId="2" borderId="2" xfId="5" applyNumberFormat="1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left" vertical="center"/>
    </xf>
    <xf numFmtId="176" fontId="7" fillId="2" borderId="5" xfId="0" applyNumberFormat="1" applyFont="1" applyFill="1" applyBorder="1" applyAlignment="1">
      <alignment horizontal="left" vertical="center"/>
    </xf>
    <xf numFmtId="176" fontId="7" fillId="2" borderId="6" xfId="0" applyNumberFormat="1" applyFont="1" applyFill="1" applyBorder="1" applyAlignment="1">
      <alignment horizontal="left" vertical="center"/>
    </xf>
    <xf numFmtId="176" fontId="7" fillId="2" borderId="5" xfId="0" applyNumberFormat="1" applyFont="1" applyFill="1" applyBorder="1" applyAlignment="1">
      <alignment horizontal="center" vertical="center"/>
    </xf>
    <xf numFmtId="176" fontId="7" fillId="2" borderId="6" xfId="0" applyNumberFormat="1" applyFont="1" applyFill="1" applyBorder="1" applyAlignment="1">
      <alignment horizontal="center" vertical="center"/>
    </xf>
    <xf numFmtId="176" fontId="10" fillId="2" borderId="1" xfId="1" applyNumberFormat="1" applyFont="1" applyFill="1" applyBorder="1" applyAlignment="1">
      <alignment horizontal="center" vertical="center"/>
    </xf>
    <xf numFmtId="176" fontId="10" fillId="2" borderId="1" xfId="1" applyNumberFormat="1" applyFont="1" applyFill="1" applyBorder="1" applyAlignment="1">
      <alignment horizontal="left" vertical="center"/>
    </xf>
    <xf numFmtId="176" fontId="10" fillId="2" borderId="7" xfId="1" applyNumberFormat="1" applyFont="1" applyFill="1" applyBorder="1" applyAlignment="1">
      <alignment horizontal="center" vertical="center"/>
    </xf>
    <xf numFmtId="176" fontId="10" fillId="2" borderId="8" xfId="1" applyNumberFormat="1" applyFont="1" applyFill="1" applyBorder="1" applyAlignment="1">
      <alignment horizontal="center" vertical="center"/>
    </xf>
    <xf numFmtId="176" fontId="7" fillId="2" borderId="7" xfId="0" applyNumberFormat="1" applyFont="1" applyFill="1" applyBorder="1" applyAlignment="1">
      <alignment horizontal="center" vertical="center" wrapText="1"/>
    </xf>
    <xf numFmtId="176" fontId="7" fillId="2" borderId="8" xfId="0" applyNumberFormat="1" applyFont="1" applyFill="1" applyBorder="1" applyAlignment="1">
      <alignment horizontal="center" vertical="center"/>
    </xf>
    <xf numFmtId="176" fontId="10" fillId="2" borderId="5" xfId="1" applyNumberFormat="1" applyFont="1" applyFill="1" applyBorder="1" applyAlignment="1">
      <alignment horizontal="center" vertical="center"/>
    </xf>
    <xf numFmtId="176" fontId="10" fillId="2" borderId="6" xfId="1" applyNumberFormat="1" applyFont="1" applyFill="1" applyBorder="1" applyAlignment="1">
      <alignment horizontal="center" vertical="center"/>
    </xf>
  </cellXfs>
  <cellStyles count="6">
    <cellStyle name="Comma [0] 2" xfId="1"/>
    <cellStyle name="Normal 2" xfId="2"/>
    <cellStyle name="Percent 2" xfId="3"/>
    <cellStyle name="백분율" xfId="4" builtinId="5"/>
    <cellStyle name="쉼표 [0]" xfId="5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136"/>
  <sheetViews>
    <sheetView view="pageBreakPreview" topLeftCell="A16" zoomScale="84" zoomScaleNormal="100" zoomScaleSheetLayoutView="84" workbookViewId="0">
      <selection activeCell="B113" sqref="B113"/>
    </sheetView>
  </sheetViews>
  <sheetFormatPr defaultColWidth="8.88671875" defaultRowHeight="13.5" x14ac:dyDescent="0.15"/>
  <cols>
    <col min="1" max="1" width="4.109375" style="5" customWidth="1"/>
    <col min="2" max="2" width="9" style="2" customWidth="1"/>
    <col min="3" max="3" width="8.21875" style="2" customWidth="1"/>
    <col min="4" max="4" width="8.33203125" style="2" customWidth="1"/>
    <col min="5" max="8" width="8.88671875" style="2"/>
    <col min="9" max="9" width="9.6640625" style="2" customWidth="1"/>
    <col min="10" max="16384" width="8.88671875" style="2"/>
  </cols>
  <sheetData>
    <row r="1" spans="1:17" ht="17.25" x14ac:dyDescent="0.15">
      <c r="A1" s="77" t="s">
        <v>255</v>
      </c>
      <c r="P1" s="3" t="s">
        <v>256</v>
      </c>
      <c r="Q1" s="4">
        <v>10</v>
      </c>
    </row>
    <row r="2" spans="1:17" x14ac:dyDescent="0.15">
      <c r="Q2" s="4">
        <v>40000</v>
      </c>
    </row>
    <row r="4" spans="1:17" x14ac:dyDescent="0.15">
      <c r="A4" s="23">
        <v>1</v>
      </c>
      <c r="B4" s="7" t="s">
        <v>257</v>
      </c>
      <c r="C4" s="8"/>
      <c r="D4" s="8"/>
      <c r="E4" s="8"/>
      <c r="F4" s="8"/>
      <c r="G4" s="8"/>
      <c r="H4" s="8"/>
      <c r="I4" s="8"/>
    </row>
    <row r="5" spans="1:17" x14ac:dyDescent="0.15">
      <c r="A5" s="2"/>
      <c r="B5" s="9" t="s">
        <v>138</v>
      </c>
      <c r="C5" s="8"/>
      <c r="D5" s="8"/>
      <c r="E5" s="8"/>
      <c r="F5" s="8"/>
      <c r="G5" s="8"/>
      <c r="H5" s="8"/>
      <c r="I5" s="8"/>
    </row>
    <row r="6" spans="1:17" x14ac:dyDescent="0.15">
      <c r="A6" s="6"/>
      <c r="B6" s="9" t="s">
        <v>38</v>
      </c>
      <c r="C6" s="8"/>
      <c r="D6" s="13">
        <v>0.3</v>
      </c>
      <c r="F6" s="8"/>
      <c r="G6" s="8"/>
      <c r="H6" s="8"/>
      <c r="I6" s="8"/>
    </row>
    <row r="7" spans="1:17" x14ac:dyDescent="0.15">
      <c r="A7" s="6"/>
      <c r="B7" s="9" t="s">
        <v>21</v>
      </c>
      <c r="D7" s="9">
        <f>G26*D6</f>
        <v>4500</v>
      </c>
      <c r="E7" s="8"/>
      <c r="F7" s="8"/>
      <c r="G7" s="8"/>
      <c r="H7" s="8"/>
      <c r="I7" s="8"/>
      <c r="M7" s="2" t="s">
        <v>258</v>
      </c>
    </row>
    <row r="8" spans="1:17" x14ac:dyDescent="0.15">
      <c r="A8" s="6"/>
      <c r="B8" s="9" t="s">
        <v>259</v>
      </c>
      <c r="C8" s="9"/>
      <c r="F8" s="8"/>
      <c r="G8" s="8"/>
      <c r="H8" s="8"/>
      <c r="I8" s="8"/>
    </row>
    <row r="9" spans="1:17" x14ac:dyDescent="0.15">
      <c r="A9" s="6"/>
      <c r="B9" s="9"/>
      <c r="C9" s="9"/>
      <c r="F9" s="8"/>
      <c r="G9" s="8"/>
      <c r="H9" s="8"/>
      <c r="I9" s="8"/>
    </row>
    <row r="10" spans="1:17" x14ac:dyDescent="0.15">
      <c r="A10" s="6">
        <v>2</v>
      </c>
      <c r="B10" s="2" t="s">
        <v>260</v>
      </c>
      <c r="C10" s="9"/>
      <c r="D10" s="78"/>
      <c r="E10" s="9"/>
      <c r="F10" s="8"/>
      <c r="G10" s="8"/>
      <c r="H10" s="8"/>
      <c r="I10" s="8"/>
    </row>
    <row r="11" spans="1:17" x14ac:dyDescent="0.15">
      <c r="A11" s="6"/>
      <c r="B11" s="9" t="s">
        <v>261</v>
      </c>
      <c r="C11" s="9"/>
      <c r="D11" s="8"/>
      <c r="F11" s="8"/>
      <c r="G11" s="8"/>
      <c r="H11" s="8"/>
      <c r="I11" s="8"/>
    </row>
    <row r="12" spans="1:17" x14ac:dyDescent="0.15">
      <c r="A12" s="6"/>
      <c r="B12" s="9" t="s">
        <v>38</v>
      </c>
      <c r="D12" s="13">
        <v>0.3</v>
      </c>
      <c r="E12" s="13"/>
      <c r="F12" s="8"/>
      <c r="G12" s="8"/>
      <c r="H12" s="8"/>
      <c r="I12" s="8"/>
    </row>
    <row r="13" spans="1:17" x14ac:dyDescent="0.15">
      <c r="A13" s="6"/>
      <c r="B13" s="9" t="s">
        <v>262</v>
      </c>
      <c r="C13" s="9"/>
      <c r="D13" s="9">
        <v>9000</v>
      </c>
      <c r="E13" s="31"/>
      <c r="F13" s="8"/>
      <c r="G13" s="8"/>
      <c r="H13" s="8"/>
      <c r="I13" s="8"/>
    </row>
    <row r="14" spans="1:17" s="9" customFormat="1" x14ac:dyDescent="0.15">
      <c r="A14" s="12"/>
      <c r="B14" s="9" t="s">
        <v>141</v>
      </c>
      <c r="C14" s="13"/>
    </row>
    <row r="15" spans="1:17" x14ac:dyDescent="0.15">
      <c r="A15" s="6"/>
      <c r="B15" s="9" t="s">
        <v>263</v>
      </c>
      <c r="C15" s="9"/>
      <c r="D15" s="8"/>
      <c r="E15" s="31"/>
      <c r="F15" s="8"/>
      <c r="G15" s="8"/>
      <c r="H15" s="8"/>
      <c r="I15" s="8"/>
    </row>
    <row r="16" spans="1:17" x14ac:dyDescent="0.15">
      <c r="A16" s="6"/>
      <c r="B16" s="9"/>
      <c r="C16" s="9"/>
      <c r="F16" s="8"/>
      <c r="G16" s="8"/>
      <c r="H16" s="8"/>
      <c r="I16" s="8"/>
    </row>
    <row r="17" spans="1:13" x14ac:dyDescent="0.15">
      <c r="A17" s="23">
        <v>3</v>
      </c>
      <c r="B17" s="7" t="s">
        <v>47</v>
      </c>
      <c r="C17" s="8"/>
      <c r="D17" s="19"/>
      <c r="E17" s="8"/>
      <c r="F17" s="8"/>
      <c r="G17" s="8"/>
      <c r="H17" s="8"/>
      <c r="I17" s="8"/>
    </row>
    <row r="18" spans="1:13" x14ac:dyDescent="0.15">
      <c r="A18" s="23"/>
      <c r="B18" s="7"/>
      <c r="C18" s="83" t="s">
        <v>48</v>
      </c>
      <c r="D18" s="83"/>
      <c r="E18" s="83"/>
      <c r="F18" s="24"/>
      <c r="G18" s="83" t="s">
        <v>49</v>
      </c>
      <c r="H18" s="83"/>
      <c r="I18" s="83"/>
      <c r="L18" s="24"/>
      <c r="M18" s="24"/>
    </row>
    <row r="19" spans="1:13" x14ac:dyDescent="0.15">
      <c r="A19" s="6"/>
      <c r="B19" s="8"/>
      <c r="C19" s="25" t="s">
        <v>22</v>
      </c>
      <c r="D19" s="25" t="s">
        <v>0</v>
      </c>
      <c r="E19" s="25" t="s">
        <v>23</v>
      </c>
      <c r="F19" s="24"/>
      <c r="G19" s="25" t="s">
        <v>264</v>
      </c>
      <c r="H19" s="25" t="s">
        <v>0</v>
      </c>
      <c r="I19" s="25" t="s">
        <v>23</v>
      </c>
      <c r="L19" s="24"/>
      <c r="M19" s="24"/>
    </row>
    <row r="20" spans="1:13" x14ac:dyDescent="0.15">
      <c r="A20" s="6"/>
      <c r="B20" s="7" t="s">
        <v>50</v>
      </c>
      <c r="C20" s="26">
        <f>D7</f>
        <v>4500</v>
      </c>
      <c r="D20" s="26">
        <f>F48</f>
        <v>6000</v>
      </c>
      <c r="E20" s="26">
        <f>G80</f>
        <v>19200</v>
      </c>
      <c r="F20" s="24"/>
      <c r="G20" s="27">
        <f>I7</f>
        <v>0</v>
      </c>
      <c r="H20" s="27">
        <f>G20</f>
        <v>0</v>
      </c>
      <c r="I20" s="27">
        <f>H20</f>
        <v>0</v>
      </c>
      <c r="L20" s="24"/>
      <c r="M20" s="24"/>
    </row>
    <row r="21" spans="1:13" x14ac:dyDescent="0.15">
      <c r="A21" s="6"/>
      <c r="B21" s="2" t="s">
        <v>16</v>
      </c>
      <c r="C21" s="28">
        <f>C22-SUM(C20:C20)</f>
        <v>35500</v>
      </c>
      <c r="D21" s="28">
        <f>D22-SUM(D20:D20)</f>
        <v>43500</v>
      </c>
      <c r="E21" s="28">
        <f>E22-SUM(E20:E20)</f>
        <v>38500</v>
      </c>
      <c r="F21" s="24"/>
      <c r="G21" s="28">
        <f>G22-SUM(G20:G20)</f>
        <v>15000</v>
      </c>
      <c r="H21" s="28">
        <f>H22-SUM(H20:H20)</f>
        <v>20000</v>
      </c>
      <c r="I21" s="28">
        <f>I22-SUM(I20:I20)</f>
        <v>23000</v>
      </c>
      <c r="L21" s="24"/>
      <c r="M21" s="24"/>
    </row>
    <row r="22" spans="1:13" x14ac:dyDescent="0.15">
      <c r="A22" s="6"/>
      <c r="B22" s="7" t="s">
        <v>51</v>
      </c>
      <c r="C22" s="7">
        <f>C26</f>
        <v>40000</v>
      </c>
      <c r="D22" s="7">
        <f>D26</f>
        <v>49500</v>
      </c>
      <c r="E22" s="7">
        <f>E26</f>
        <v>57700</v>
      </c>
      <c r="F22" s="24"/>
      <c r="G22" s="7">
        <f>G26</f>
        <v>15000</v>
      </c>
      <c r="H22" s="7">
        <f>H26</f>
        <v>20000</v>
      </c>
      <c r="I22" s="7">
        <f>I26</f>
        <v>23000</v>
      </c>
      <c r="L22" s="24"/>
      <c r="M22" s="24"/>
    </row>
    <row r="23" spans="1:13" x14ac:dyDescent="0.15">
      <c r="A23" s="6"/>
      <c r="B23" s="8"/>
      <c r="C23" s="7"/>
      <c r="D23" s="7"/>
      <c r="E23" s="7"/>
      <c r="F23" s="24"/>
      <c r="G23" s="7"/>
      <c r="H23" s="7"/>
      <c r="I23" s="7"/>
      <c r="L23" s="24"/>
      <c r="M23" s="24"/>
    </row>
    <row r="24" spans="1:13" x14ac:dyDescent="0.15">
      <c r="A24" s="6"/>
      <c r="B24" s="7" t="s">
        <v>29</v>
      </c>
      <c r="C24" s="7">
        <v>10000</v>
      </c>
      <c r="D24" s="7">
        <f>C24</f>
        <v>10000</v>
      </c>
      <c r="E24" s="7">
        <f>D24</f>
        <v>10000</v>
      </c>
      <c r="F24" s="24"/>
      <c r="G24" s="7">
        <v>10000</v>
      </c>
      <c r="H24" s="7">
        <f>G24</f>
        <v>10000</v>
      </c>
      <c r="I24" s="7">
        <f>H24</f>
        <v>10000</v>
      </c>
      <c r="L24" s="24"/>
      <c r="M24" s="24"/>
    </row>
    <row r="25" spans="1:13" x14ac:dyDescent="0.15">
      <c r="A25" s="6"/>
      <c r="B25" s="7" t="s">
        <v>2</v>
      </c>
      <c r="C25" s="28">
        <v>30000</v>
      </c>
      <c r="D25" s="28">
        <f>C25+D31</f>
        <v>39500</v>
      </c>
      <c r="E25" s="28">
        <f>D25+E31</f>
        <v>47700</v>
      </c>
      <c r="F25" s="24"/>
      <c r="G25" s="28">
        <v>5000</v>
      </c>
      <c r="H25" s="28">
        <f>G25+H31</f>
        <v>10000</v>
      </c>
      <c r="I25" s="28">
        <f>H25+I31</f>
        <v>13000</v>
      </c>
      <c r="L25" s="24"/>
      <c r="M25" s="24"/>
    </row>
    <row r="26" spans="1:13" x14ac:dyDescent="0.15">
      <c r="A26" s="6"/>
      <c r="B26" s="7" t="s">
        <v>51</v>
      </c>
      <c r="C26" s="7">
        <f>SUM(C24:C25)</f>
        <v>40000</v>
      </c>
      <c r="D26" s="7">
        <f>SUM(D24:D25)</f>
        <v>49500</v>
      </c>
      <c r="E26" s="7">
        <f>SUM(E24:E25)</f>
        <v>57700</v>
      </c>
      <c r="F26" s="24"/>
      <c r="G26" s="7">
        <f>SUM(G24:G25)</f>
        <v>15000</v>
      </c>
      <c r="H26" s="7">
        <f>SUM(H24:H25)</f>
        <v>20000</v>
      </c>
      <c r="I26" s="7">
        <f>SUM(I24:I25)</f>
        <v>23000</v>
      </c>
      <c r="L26" s="24"/>
      <c r="M26" s="24"/>
    </row>
    <row r="27" spans="1:13" x14ac:dyDescent="0.15">
      <c r="F27" s="24"/>
      <c r="L27" s="24"/>
      <c r="M27" s="24"/>
    </row>
    <row r="28" spans="1:13" x14ac:dyDescent="0.15">
      <c r="B28" s="2" t="s">
        <v>17</v>
      </c>
      <c r="D28" s="2">
        <v>50000</v>
      </c>
      <c r="E28" s="2">
        <v>45000</v>
      </c>
      <c r="F28" s="24"/>
      <c r="H28" s="2">
        <v>30000</v>
      </c>
      <c r="I28" s="2">
        <v>33000</v>
      </c>
      <c r="L28" s="24"/>
      <c r="M28" s="24"/>
    </row>
    <row r="29" spans="1:13" x14ac:dyDescent="0.15">
      <c r="B29" s="2" t="s">
        <v>159</v>
      </c>
      <c r="D29" s="2">
        <f>SUM(D48)</f>
        <v>1500</v>
      </c>
      <c r="E29" s="2">
        <f>D80+E80</f>
        <v>1200</v>
      </c>
      <c r="F29" s="24"/>
      <c r="H29" s="31">
        <v>0</v>
      </c>
      <c r="I29" s="31">
        <v>0</v>
      </c>
      <c r="L29" s="24"/>
      <c r="M29" s="24"/>
    </row>
    <row r="30" spans="1:13" x14ac:dyDescent="0.15">
      <c r="B30" s="2" t="s">
        <v>18</v>
      </c>
      <c r="D30" s="32">
        <v>-42000</v>
      </c>
      <c r="E30" s="32">
        <v>-38000</v>
      </c>
      <c r="F30" s="24"/>
      <c r="H30" s="32">
        <v>-25000</v>
      </c>
      <c r="I30" s="32">
        <v>-30000</v>
      </c>
      <c r="L30" s="24"/>
      <c r="M30" s="24"/>
    </row>
    <row r="31" spans="1:13" x14ac:dyDescent="0.15">
      <c r="A31" s="6"/>
      <c r="B31" s="7" t="s">
        <v>265</v>
      </c>
      <c r="C31" s="8"/>
      <c r="D31" s="8">
        <f>SUM(D28:D30)</f>
        <v>9500</v>
      </c>
      <c r="E31" s="8">
        <f>SUM(E28:E30)</f>
        <v>8200</v>
      </c>
      <c r="F31" s="24"/>
      <c r="G31" s="8"/>
      <c r="H31" s="8">
        <f>SUM(H28:H30)</f>
        <v>5000</v>
      </c>
      <c r="I31" s="8">
        <f>SUM(I28:I30)</f>
        <v>3000</v>
      </c>
      <c r="L31" s="24"/>
      <c r="M31" s="24"/>
    </row>
    <row r="32" spans="1:13" x14ac:dyDescent="0.15">
      <c r="A32" s="6"/>
      <c r="B32" s="7"/>
      <c r="C32" s="8"/>
      <c r="D32" s="8"/>
      <c r="E32" s="8"/>
      <c r="F32" s="8"/>
      <c r="G32" s="8"/>
      <c r="H32" s="8"/>
      <c r="I32" s="30"/>
    </row>
    <row r="33" spans="1:11" x14ac:dyDescent="0.15">
      <c r="B33" s="7"/>
      <c r="C33" s="8"/>
      <c r="D33" s="8"/>
      <c r="E33" s="8"/>
      <c r="F33" s="8"/>
      <c r="G33" s="8"/>
      <c r="H33" s="8"/>
      <c r="I33" s="21"/>
      <c r="J33" s="21"/>
    </row>
    <row r="34" spans="1:11" s="9" customFormat="1" x14ac:dyDescent="0.15">
      <c r="A34" s="9" t="s">
        <v>54</v>
      </c>
    </row>
    <row r="35" spans="1:11" s="9" customFormat="1" x14ac:dyDescent="0.15">
      <c r="A35" s="9">
        <v>1</v>
      </c>
      <c r="B35" s="9" t="s">
        <v>266</v>
      </c>
    </row>
    <row r="36" spans="1:11" s="9" customFormat="1" x14ac:dyDescent="0.15">
      <c r="A36" s="9">
        <v>2</v>
      </c>
      <c r="B36" s="9" t="s">
        <v>56</v>
      </c>
    </row>
    <row r="37" spans="1:11" s="9" customFormat="1" x14ac:dyDescent="0.15"/>
    <row r="38" spans="1:11" s="9" customFormat="1" x14ac:dyDescent="0.15">
      <c r="A38" s="33" t="s">
        <v>32</v>
      </c>
      <c r="B38" s="9" t="s">
        <v>30</v>
      </c>
    </row>
    <row r="39" spans="1:11" s="9" customFormat="1" x14ac:dyDescent="0.15"/>
    <row r="40" spans="1:11" x14ac:dyDescent="0.15">
      <c r="A40" s="9" t="s">
        <v>167</v>
      </c>
      <c r="B40" s="2" t="s">
        <v>267</v>
      </c>
      <c r="C40" s="50"/>
      <c r="D40" s="21"/>
      <c r="E40" s="21"/>
      <c r="F40" s="21"/>
      <c r="G40" s="21"/>
      <c r="I40" s="9"/>
      <c r="J40" s="9"/>
      <c r="K40" s="9"/>
    </row>
    <row r="41" spans="1:11" s="9" customFormat="1" x14ac:dyDescent="0.15">
      <c r="A41" s="9">
        <v>1</v>
      </c>
      <c r="B41" s="9" t="s">
        <v>268</v>
      </c>
    </row>
    <row r="42" spans="1:11" s="9" customFormat="1" x14ac:dyDescent="0.15">
      <c r="B42" s="9" t="s">
        <v>269</v>
      </c>
      <c r="C42" s="21">
        <f>D7</f>
        <v>4500</v>
      </c>
    </row>
    <row r="43" spans="1:11" s="9" customFormat="1" x14ac:dyDescent="0.15">
      <c r="B43" s="9" t="s">
        <v>20</v>
      </c>
      <c r="C43" s="32">
        <f>G26*D6</f>
        <v>4500</v>
      </c>
    </row>
    <row r="44" spans="1:11" s="9" customFormat="1" x14ac:dyDescent="0.15">
      <c r="B44" s="9" t="s">
        <v>14</v>
      </c>
      <c r="C44" s="50">
        <f>C42-C43</f>
        <v>0</v>
      </c>
    </row>
    <row r="45" spans="1:11" s="9" customFormat="1" x14ac:dyDescent="0.15"/>
    <row r="46" spans="1:11" x14ac:dyDescent="0.15">
      <c r="A46" s="6">
        <v>2</v>
      </c>
      <c r="B46" s="2" t="s">
        <v>270</v>
      </c>
      <c r="C46" s="21"/>
      <c r="D46" s="21"/>
      <c r="E46" s="9"/>
      <c r="F46" s="21"/>
      <c r="G46" s="21"/>
    </row>
    <row r="47" spans="1:11" ht="27" x14ac:dyDescent="0.15">
      <c r="A47" s="6"/>
      <c r="B47" s="38"/>
      <c r="C47" s="38" t="s">
        <v>76</v>
      </c>
      <c r="D47" s="38" t="s">
        <v>271</v>
      </c>
      <c r="E47" s="45" t="s">
        <v>6</v>
      </c>
      <c r="F47" s="45" t="s">
        <v>7</v>
      </c>
    </row>
    <row r="48" spans="1:11" x14ac:dyDescent="0.15">
      <c r="A48" s="6"/>
      <c r="B48" s="14" t="s">
        <v>10</v>
      </c>
      <c r="C48" s="46">
        <f>D7</f>
        <v>4500</v>
      </c>
      <c r="D48" s="47">
        <f>H31*D12</f>
        <v>1500</v>
      </c>
      <c r="E48" s="47">
        <v>0</v>
      </c>
      <c r="F48" s="47">
        <f>SUM(C48:E48)</f>
        <v>6000</v>
      </c>
    </row>
    <row r="49" spans="1:11" x14ac:dyDescent="0.15">
      <c r="A49" s="6"/>
      <c r="C49" s="21"/>
      <c r="D49" s="21"/>
      <c r="E49" s="21"/>
      <c r="F49" s="21"/>
      <c r="G49" s="21"/>
    </row>
    <row r="50" spans="1:11" x14ac:dyDescent="0.15">
      <c r="A50" s="6"/>
      <c r="B50" s="2" t="s">
        <v>27</v>
      </c>
      <c r="G50" s="21"/>
    </row>
    <row r="51" spans="1:11" ht="27" x14ac:dyDescent="0.15">
      <c r="A51" s="6"/>
      <c r="B51" s="38"/>
      <c r="C51" s="45" t="s">
        <v>25</v>
      </c>
      <c r="D51" s="38" t="s">
        <v>14</v>
      </c>
      <c r="E51" s="45" t="s">
        <v>272</v>
      </c>
      <c r="G51" s="21"/>
    </row>
    <row r="52" spans="1:11" x14ac:dyDescent="0.15">
      <c r="A52" s="6"/>
      <c r="B52" s="14" t="s">
        <v>9</v>
      </c>
      <c r="C52" s="14">
        <f>C43</f>
        <v>4500</v>
      </c>
      <c r="D52" s="41">
        <v>0</v>
      </c>
      <c r="E52" s="14">
        <f>SUM(C52:D52)</f>
        <v>4500</v>
      </c>
      <c r="G52" s="21"/>
    </row>
    <row r="53" spans="1:11" x14ac:dyDescent="0.15">
      <c r="A53" s="6"/>
      <c r="B53" s="14" t="s">
        <v>273</v>
      </c>
      <c r="C53" s="14">
        <f>H26*(D6)</f>
        <v>6000</v>
      </c>
      <c r="D53" s="41">
        <v>0</v>
      </c>
      <c r="E53" s="14">
        <f>SUM(C53:D53)</f>
        <v>6000</v>
      </c>
      <c r="G53" s="21"/>
    </row>
    <row r="54" spans="1:11" x14ac:dyDescent="0.15">
      <c r="A54" s="6"/>
      <c r="B54" s="21"/>
      <c r="C54" s="21"/>
      <c r="D54" s="50"/>
      <c r="E54" s="21"/>
      <c r="G54" s="21"/>
    </row>
    <row r="55" spans="1:11" s="9" customFormat="1" x14ac:dyDescent="0.15">
      <c r="A55" s="6" t="s">
        <v>274</v>
      </c>
      <c r="B55" s="9" t="s">
        <v>168</v>
      </c>
    </row>
    <row r="56" spans="1:11" s="9" customFormat="1" x14ac:dyDescent="0.15">
      <c r="A56" s="9">
        <v>1</v>
      </c>
      <c r="B56" s="9" t="s">
        <v>275</v>
      </c>
    </row>
    <row r="57" spans="1:11" x14ac:dyDescent="0.15">
      <c r="A57" s="6"/>
      <c r="B57" s="21" t="s">
        <v>276</v>
      </c>
      <c r="C57" s="21"/>
      <c r="D57" s="21"/>
      <c r="E57" s="21"/>
      <c r="F57" s="21"/>
    </row>
    <row r="58" spans="1:11" x14ac:dyDescent="0.15">
      <c r="A58" s="6"/>
      <c r="B58" s="14"/>
      <c r="C58" s="38" t="s">
        <v>277</v>
      </c>
      <c r="D58" s="38" t="s">
        <v>278</v>
      </c>
      <c r="E58" s="38" t="s">
        <v>279</v>
      </c>
      <c r="I58" s="9"/>
      <c r="J58" s="9"/>
      <c r="K58" s="9"/>
    </row>
    <row r="59" spans="1:11" x14ac:dyDescent="0.15">
      <c r="A59" s="6"/>
      <c r="B59" s="14" t="s">
        <v>280</v>
      </c>
      <c r="C59" s="14">
        <f>F48</f>
        <v>6000</v>
      </c>
      <c r="D59" s="14">
        <v>9000</v>
      </c>
      <c r="E59" s="14">
        <f>D59-C59</f>
        <v>3000</v>
      </c>
      <c r="I59" s="9"/>
      <c r="J59" s="9"/>
      <c r="K59" s="9"/>
    </row>
    <row r="60" spans="1:11" x14ac:dyDescent="0.15">
      <c r="A60" s="6"/>
      <c r="B60" s="21"/>
      <c r="C60" s="21"/>
      <c r="D60" s="21"/>
      <c r="E60" s="21"/>
      <c r="F60" s="21"/>
      <c r="G60" s="21"/>
      <c r="I60" s="9"/>
      <c r="J60" s="9"/>
      <c r="K60" s="9"/>
    </row>
    <row r="61" spans="1:11" x14ac:dyDescent="0.15">
      <c r="A61" s="6"/>
      <c r="B61" s="21" t="s">
        <v>281</v>
      </c>
      <c r="C61" s="21"/>
      <c r="D61" s="21"/>
      <c r="E61" s="21"/>
      <c r="F61" s="21"/>
      <c r="G61" s="21"/>
      <c r="I61" s="9"/>
      <c r="J61" s="9"/>
      <c r="K61" s="9"/>
    </row>
    <row r="62" spans="1:11" x14ac:dyDescent="0.15">
      <c r="A62" s="6"/>
      <c r="B62" s="21" t="s">
        <v>282</v>
      </c>
      <c r="C62" s="21"/>
      <c r="D62" s="21"/>
      <c r="E62" s="21">
        <f>D59</f>
        <v>9000</v>
      </c>
      <c r="F62" s="21"/>
      <c r="G62" s="21"/>
      <c r="I62" s="9"/>
      <c r="J62" s="9"/>
      <c r="K62" s="9"/>
    </row>
    <row r="63" spans="1:11" x14ac:dyDescent="0.15">
      <c r="A63" s="6"/>
      <c r="B63" s="21" t="s">
        <v>283</v>
      </c>
      <c r="C63" s="21"/>
      <c r="D63" s="21"/>
      <c r="E63" s="32">
        <f>D13</f>
        <v>9000</v>
      </c>
      <c r="F63" s="21"/>
      <c r="G63" s="21"/>
      <c r="I63" s="9"/>
      <c r="J63" s="9"/>
      <c r="K63" s="9"/>
    </row>
    <row r="64" spans="1:11" x14ac:dyDescent="0.15">
      <c r="A64" s="6"/>
      <c r="B64" s="21" t="s">
        <v>21</v>
      </c>
      <c r="C64" s="21"/>
      <c r="D64" s="21"/>
      <c r="E64" s="48">
        <f>SUM(E62:E63)</f>
        <v>18000</v>
      </c>
      <c r="F64" s="21"/>
      <c r="G64" s="21"/>
      <c r="I64" s="9"/>
      <c r="J64" s="9"/>
      <c r="K64" s="9"/>
    </row>
    <row r="65" spans="1:7" x14ac:dyDescent="0.15">
      <c r="A65" s="6"/>
      <c r="C65" s="21"/>
      <c r="D65" s="21"/>
      <c r="E65" s="21"/>
      <c r="F65" s="21"/>
      <c r="G65" s="21"/>
    </row>
    <row r="66" spans="1:7" x14ac:dyDescent="0.15">
      <c r="A66" s="6">
        <v>2</v>
      </c>
      <c r="B66" s="2" t="s">
        <v>33</v>
      </c>
      <c r="C66" s="21"/>
      <c r="D66" s="21"/>
      <c r="E66" s="21"/>
      <c r="F66" s="21"/>
      <c r="G66" s="21"/>
    </row>
    <row r="67" spans="1:7" x14ac:dyDescent="0.15">
      <c r="A67" s="6"/>
      <c r="C67" s="25" t="s">
        <v>58</v>
      </c>
      <c r="D67" s="25" t="s">
        <v>59</v>
      </c>
      <c r="E67" s="21"/>
      <c r="F67" s="21"/>
      <c r="G67" s="21"/>
    </row>
    <row r="68" spans="1:7" x14ac:dyDescent="0.15">
      <c r="A68" s="6"/>
      <c r="B68" s="9" t="s">
        <v>4</v>
      </c>
      <c r="C68" s="21">
        <f>D13+D13</f>
        <v>18000</v>
      </c>
      <c r="D68" s="36">
        <f>D69</f>
        <v>7999.9999999999991</v>
      </c>
      <c r="E68" s="21"/>
      <c r="F68" s="21"/>
      <c r="G68" s="21"/>
    </row>
    <row r="69" spans="1:7" x14ac:dyDescent="0.15">
      <c r="A69" s="6"/>
      <c r="B69" s="9" t="s">
        <v>20</v>
      </c>
      <c r="C69" s="32">
        <f>H26*(D6+D12)</f>
        <v>12000</v>
      </c>
      <c r="D69" s="21">
        <f>H26*(1-D6-D12)</f>
        <v>7999.9999999999991</v>
      </c>
      <c r="E69" s="21"/>
      <c r="F69" s="21"/>
      <c r="G69" s="21"/>
    </row>
    <row r="70" spans="1:7" x14ac:dyDescent="0.15">
      <c r="A70" s="6"/>
      <c r="B70" s="9" t="s">
        <v>14</v>
      </c>
      <c r="C70" s="2">
        <f>C68-C69</f>
        <v>6000</v>
      </c>
      <c r="D70" s="9"/>
      <c r="E70" s="21"/>
      <c r="F70" s="21"/>
      <c r="G70" s="21"/>
    </row>
    <row r="71" spans="1:7" x14ac:dyDescent="0.15">
      <c r="A71" s="6"/>
      <c r="D71" s="9"/>
      <c r="E71" s="21"/>
      <c r="F71" s="21"/>
      <c r="G71" s="21"/>
    </row>
    <row r="72" spans="1:7" x14ac:dyDescent="0.15">
      <c r="A72" s="6">
        <v>3</v>
      </c>
      <c r="B72" s="2" t="s">
        <v>60</v>
      </c>
      <c r="D72" s="9"/>
      <c r="E72" s="21"/>
      <c r="F72" s="21"/>
      <c r="G72" s="21"/>
    </row>
    <row r="73" spans="1:7" x14ac:dyDescent="0.15">
      <c r="A73" s="6"/>
      <c r="B73" s="14"/>
      <c r="C73" s="38" t="s">
        <v>61</v>
      </c>
      <c r="D73" s="39" t="s">
        <v>62</v>
      </c>
      <c r="E73" s="38" t="s">
        <v>63</v>
      </c>
      <c r="F73" s="21"/>
      <c r="G73" s="21"/>
    </row>
    <row r="74" spans="1:7" x14ac:dyDescent="0.15">
      <c r="A74" s="6"/>
      <c r="B74" s="14" t="s">
        <v>64</v>
      </c>
      <c r="C74" s="14">
        <f>C70</f>
        <v>6000</v>
      </c>
      <c r="D74" s="40">
        <f>C74+D75</f>
        <v>5400</v>
      </c>
      <c r="E74" s="40">
        <f>D74+E75</f>
        <v>4800</v>
      </c>
      <c r="F74" s="21"/>
      <c r="G74" s="21"/>
    </row>
    <row r="75" spans="1:7" x14ac:dyDescent="0.15">
      <c r="A75" s="6"/>
      <c r="B75" s="14" t="s">
        <v>65</v>
      </c>
      <c r="C75" s="41">
        <v>0</v>
      </c>
      <c r="D75" s="40">
        <f>-$C$74/$Q$1</f>
        <v>-600</v>
      </c>
      <c r="E75" s="40">
        <f>-$C$74/$Q$1</f>
        <v>-600</v>
      </c>
      <c r="F75" s="21"/>
      <c r="G75" s="21"/>
    </row>
    <row r="76" spans="1:7" x14ac:dyDescent="0.15">
      <c r="A76" s="6"/>
      <c r="D76" s="9"/>
      <c r="E76" s="21"/>
      <c r="F76" s="21"/>
      <c r="G76" s="21"/>
    </row>
    <row r="77" spans="1:7" x14ac:dyDescent="0.15">
      <c r="A77" s="6" t="s">
        <v>8</v>
      </c>
      <c r="B77" s="2" t="s">
        <v>3</v>
      </c>
      <c r="C77" s="21"/>
      <c r="D77" s="21"/>
      <c r="E77" s="21"/>
      <c r="F77" s="21"/>
      <c r="G77" s="21"/>
    </row>
    <row r="78" spans="1:7" x14ac:dyDescent="0.15">
      <c r="A78" s="6">
        <v>1</v>
      </c>
      <c r="B78" s="21" t="s">
        <v>75</v>
      </c>
      <c r="C78" s="21"/>
      <c r="D78" s="21"/>
      <c r="E78" s="21"/>
      <c r="F78" s="21"/>
      <c r="G78" s="21"/>
    </row>
    <row r="79" spans="1:7" ht="27" x14ac:dyDescent="0.15">
      <c r="A79" s="6"/>
      <c r="B79" s="38"/>
      <c r="C79" s="38" t="s">
        <v>76</v>
      </c>
      <c r="D79" s="45" t="s">
        <v>284</v>
      </c>
      <c r="E79" s="38" t="s">
        <v>5</v>
      </c>
      <c r="F79" s="45" t="s">
        <v>6</v>
      </c>
      <c r="G79" s="45" t="s">
        <v>7</v>
      </c>
    </row>
    <row r="80" spans="1:7" x14ac:dyDescent="0.15">
      <c r="A80" s="6"/>
      <c r="B80" s="14" t="s">
        <v>13</v>
      </c>
      <c r="C80" s="46">
        <f>E64</f>
        <v>18000</v>
      </c>
      <c r="D80" s="46">
        <f>D75</f>
        <v>-600</v>
      </c>
      <c r="E80" s="46">
        <f>I31*(D6+D12)</f>
        <v>1800</v>
      </c>
      <c r="F80" s="47">
        <v>0</v>
      </c>
      <c r="G80" s="46">
        <f>SUM(C80:F80)</f>
        <v>19200</v>
      </c>
    </row>
    <row r="81" spans="1:7" x14ac:dyDescent="0.15">
      <c r="B81" s="21"/>
      <c r="C81" s="48"/>
      <c r="D81" s="48"/>
      <c r="E81" s="48"/>
      <c r="F81" s="48"/>
      <c r="G81" s="48"/>
    </row>
    <row r="82" spans="1:7" x14ac:dyDescent="0.15">
      <c r="B82" s="2" t="s">
        <v>27</v>
      </c>
      <c r="G82" s="21"/>
    </row>
    <row r="83" spans="1:7" ht="27" x14ac:dyDescent="0.15">
      <c r="B83" s="38"/>
      <c r="C83" s="45" t="s">
        <v>25</v>
      </c>
      <c r="D83" s="38" t="s">
        <v>14</v>
      </c>
      <c r="E83" s="45" t="s">
        <v>7</v>
      </c>
      <c r="G83" s="21"/>
    </row>
    <row r="84" spans="1:7" x14ac:dyDescent="0.15">
      <c r="B84" s="14" t="s">
        <v>9</v>
      </c>
      <c r="C84" s="14">
        <f>C69</f>
        <v>12000</v>
      </c>
      <c r="D84" s="41">
        <f>C70</f>
        <v>6000</v>
      </c>
      <c r="E84" s="14">
        <f>SUM(C84:D84)</f>
        <v>18000</v>
      </c>
      <c r="G84" s="21"/>
    </row>
    <row r="85" spans="1:7" x14ac:dyDescent="0.15">
      <c r="B85" s="14" t="s">
        <v>13</v>
      </c>
      <c r="C85" s="14">
        <f>I26*(D6+D12)</f>
        <v>13800</v>
      </c>
      <c r="D85" s="14">
        <f>D74</f>
        <v>5400</v>
      </c>
      <c r="E85" s="14">
        <f>SUM(C85:D85)</f>
        <v>19200</v>
      </c>
      <c r="G85" s="21"/>
    </row>
    <row r="86" spans="1:7" x14ac:dyDescent="0.15">
      <c r="B86" s="21"/>
      <c r="C86" s="21"/>
      <c r="D86" s="21"/>
      <c r="E86" s="21"/>
      <c r="F86" s="75"/>
      <c r="G86" s="21"/>
    </row>
    <row r="87" spans="1:7" x14ac:dyDescent="0.15">
      <c r="A87" s="5">
        <v>2</v>
      </c>
      <c r="B87" s="21" t="s">
        <v>78</v>
      </c>
      <c r="C87" s="21"/>
      <c r="D87" s="21"/>
      <c r="E87" s="21"/>
      <c r="F87" s="75"/>
      <c r="G87" s="21"/>
    </row>
    <row r="88" spans="1:7" ht="27" x14ac:dyDescent="0.15">
      <c r="B88" s="38"/>
      <c r="C88" s="38" t="s">
        <v>76</v>
      </c>
      <c r="D88" s="45" t="s">
        <v>284</v>
      </c>
      <c r="E88" s="38" t="s">
        <v>5</v>
      </c>
      <c r="F88" s="45" t="s">
        <v>6</v>
      </c>
      <c r="G88" s="45" t="s">
        <v>7</v>
      </c>
    </row>
    <row r="89" spans="1:7" x14ac:dyDescent="0.15">
      <c r="B89" s="14" t="s">
        <v>13</v>
      </c>
      <c r="C89" s="14">
        <f>D69</f>
        <v>7999.9999999999991</v>
      </c>
      <c r="D89" s="47">
        <v>0</v>
      </c>
      <c r="E89" s="14">
        <f>I31*(1-D6-D12)</f>
        <v>1200</v>
      </c>
      <c r="F89" s="41">
        <v>0</v>
      </c>
      <c r="G89" s="46">
        <f>SUM(C89:F89)</f>
        <v>9200</v>
      </c>
    </row>
    <row r="90" spans="1:7" x14ac:dyDescent="0.15">
      <c r="B90" s="21"/>
      <c r="C90" s="21"/>
      <c r="D90" s="21"/>
      <c r="E90" s="21"/>
      <c r="F90" s="75"/>
      <c r="G90" s="21"/>
    </row>
    <row r="91" spans="1:7" x14ac:dyDescent="0.15">
      <c r="B91" s="21" t="s">
        <v>27</v>
      </c>
      <c r="C91" s="21"/>
      <c r="D91" s="21"/>
      <c r="E91" s="21"/>
      <c r="F91" s="75"/>
      <c r="G91" s="21"/>
    </row>
    <row r="92" spans="1:7" ht="27" x14ac:dyDescent="0.15">
      <c r="B92" s="14"/>
      <c r="C92" s="45" t="s">
        <v>25</v>
      </c>
      <c r="D92" s="38" t="s">
        <v>14</v>
      </c>
      <c r="E92" s="45" t="s">
        <v>7</v>
      </c>
      <c r="F92" s="75"/>
      <c r="G92" s="21"/>
    </row>
    <row r="93" spans="1:7" x14ac:dyDescent="0.15">
      <c r="B93" s="14" t="s">
        <v>9</v>
      </c>
      <c r="C93" s="60">
        <f>H26*(1-D6-D12)</f>
        <v>7999.9999999999991</v>
      </c>
      <c r="D93" s="61">
        <v>0</v>
      </c>
      <c r="E93" s="60">
        <f>SUM(C93:D93)</f>
        <v>7999.9999999999991</v>
      </c>
      <c r="F93" s="75"/>
      <c r="G93" s="21"/>
    </row>
    <row r="94" spans="1:7" x14ac:dyDescent="0.15">
      <c r="B94" s="14" t="s">
        <v>13</v>
      </c>
      <c r="C94" s="14">
        <f>I26*(1-D6-D12)</f>
        <v>9200</v>
      </c>
      <c r="D94" s="41">
        <v>0</v>
      </c>
      <c r="E94" s="14">
        <f>SUM(C94:D94)</f>
        <v>9200</v>
      </c>
      <c r="F94" s="75"/>
      <c r="G94" s="21"/>
    </row>
    <row r="95" spans="1:7" x14ac:dyDescent="0.15">
      <c r="G95" s="21"/>
    </row>
    <row r="96" spans="1:7" x14ac:dyDescent="0.15">
      <c r="A96" s="2"/>
      <c r="B96" s="21"/>
      <c r="C96" s="48"/>
      <c r="D96" s="48"/>
      <c r="E96" s="48"/>
      <c r="F96" s="48"/>
    </row>
    <row r="97" spans="1:15" x14ac:dyDescent="0.15">
      <c r="A97" s="6" t="s">
        <v>82</v>
      </c>
      <c r="B97" s="7" t="s">
        <v>83</v>
      </c>
      <c r="C97" s="8"/>
      <c r="D97" s="8"/>
      <c r="E97" s="8"/>
      <c r="F97" s="9"/>
    </row>
    <row r="98" spans="1:15" x14ac:dyDescent="0.15">
      <c r="A98" s="23">
        <v>1</v>
      </c>
      <c r="B98" s="2" t="s">
        <v>13</v>
      </c>
      <c r="J98" s="31">
        <f>SUM(H101:H104)-SUM(J101:J103)</f>
        <v>0</v>
      </c>
    </row>
    <row r="99" spans="1:15" x14ac:dyDescent="0.15">
      <c r="A99" s="6"/>
      <c r="B99" s="84" t="s">
        <v>84</v>
      </c>
      <c r="C99" s="84"/>
      <c r="D99" s="84"/>
      <c r="E99" s="84"/>
      <c r="F99" s="9"/>
      <c r="G99" s="84" t="s">
        <v>85</v>
      </c>
      <c r="H99" s="84"/>
      <c r="I99" s="84"/>
      <c r="J99" s="84"/>
      <c r="K99" s="9"/>
      <c r="L99" s="84" t="s">
        <v>86</v>
      </c>
      <c r="M99" s="84"/>
      <c r="N99" s="84"/>
      <c r="O99" s="84"/>
    </row>
    <row r="100" spans="1:15" x14ac:dyDescent="0.15">
      <c r="A100" s="6"/>
      <c r="B100" s="7" t="s">
        <v>50</v>
      </c>
      <c r="C100" s="52">
        <f>E20+I20</f>
        <v>19200</v>
      </c>
      <c r="D100" s="7" t="s">
        <v>29</v>
      </c>
      <c r="E100" s="7">
        <f>E24+I24</f>
        <v>20000</v>
      </c>
      <c r="F100" s="8"/>
      <c r="G100" s="56" t="s">
        <v>208</v>
      </c>
      <c r="H100" s="54"/>
      <c r="I100" s="53"/>
      <c r="J100" s="53"/>
      <c r="K100" s="8"/>
      <c r="L100" s="7" t="s">
        <v>50</v>
      </c>
      <c r="M100" s="55">
        <f>C100-J101</f>
        <v>0</v>
      </c>
      <c r="N100" s="7" t="s">
        <v>29</v>
      </c>
      <c r="O100" s="7">
        <f>E100-H101</f>
        <v>10000</v>
      </c>
    </row>
    <row r="101" spans="1:15" x14ac:dyDescent="0.15">
      <c r="A101" s="6"/>
      <c r="B101" s="7" t="s">
        <v>88</v>
      </c>
      <c r="C101" s="52">
        <f>E21+I21</f>
        <v>61500</v>
      </c>
      <c r="D101" s="7" t="s">
        <v>2</v>
      </c>
      <c r="E101" s="7">
        <f>E25+I25</f>
        <v>60700</v>
      </c>
      <c r="F101" s="8"/>
      <c r="G101" s="53" t="s">
        <v>87</v>
      </c>
      <c r="H101" s="54">
        <f>I24</f>
        <v>10000</v>
      </c>
      <c r="I101" s="53" t="s">
        <v>50</v>
      </c>
      <c r="J101" s="53">
        <f>E20</f>
        <v>19200</v>
      </c>
      <c r="K101" s="8"/>
      <c r="L101" s="2" t="s">
        <v>88</v>
      </c>
      <c r="M101" s="52">
        <f>C101</f>
        <v>61500</v>
      </c>
      <c r="N101" s="8" t="s">
        <v>2</v>
      </c>
      <c r="O101" s="7">
        <f>E101-H102</f>
        <v>47700</v>
      </c>
    </row>
    <row r="102" spans="1:15" x14ac:dyDescent="0.15">
      <c r="A102" s="6"/>
      <c r="B102" s="7"/>
      <c r="C102" s="52"/>
      <c r="D102" s="8"/>
      <c r="E102" s="8"/>
      <c r="F102" s="8"/>
      <c r="G102" s="53" t="s">
        <v>207</v>
      </c>
      <c r="H102" s="54">
        <f>I25</f>
        <v>13000</v>
      </c>
      <c r="I102" s="53" t="s">
        <v>59</v>
      </c>
      <c r="J102" s="53">
        <f>E94</f>
        <v>9200</v>
      </c>
      <c r="K102" s="8"/>
      <c r="L102" s="7" t="s">
        <v>14</v>
      </c>
      <c r="M102" s="52">
        <f>H103</f>
        <v>5400</v>
      </c>
      <c r="N102" s="8" t="s">
        <v>90</v>
      </c>
      <c r="O102" s="8">
        <f>J102</f>
        <v>9200</v>
      </c>
    </row>
    <row r="103" spans="1:15" x14ac:dyDescent="0.15">
      <c r="A103" s="6"/>
      <c r="B103" s="2" t="s">
        <v>18</v>
      </c>
      <c r="C103" s="52">
        <f>-(E30+I30)</f>
        <v>68000</v>
      </c>
      <c r="D103" s="8" t="s">
        <v>17</v>
      </c>
      <c r="E103" s="8">
        <f>E28+I28</f>
        <v>78000</v>
      </c>
      <c r="F103" s="8"/>
      <c r="G103" s="53" t="s">
        <v>28</v>
      </c>
      <c r="H103" s="54">
        <f>D85</f>
        <v>5400</v>
      </c>
      <c r="I103" s="53"/>
      <c r="J103" s="53"/>
      <c r="K103" s="8"/>
      <c r="L103" s="7"/>
      <c r="M103" s="52"/>
      <c r="N103" s="8"/>
      <c r="O103" s="8"/>
    </row>
    <row r="104" spans="1:15" x14ac:dyDescent="0.15">
      <c r="A104" s="6"/>
      <c r="B104" s="2" t="s">
        <v>2</v>
      </c>
      <c r="C104" s="52">
        <f>E103-C103-E104</f>
        <v>8800</v>
      </c>
      <c r="D104" s="2" t="s">
        <v>159</v>
      </c>
      <c r="E104" s="8">
        <f>E29+I29</f>
        <v>1200</v>
      </c>
      <c r="F104" s="8"/>
      <c r="G104" s="7"/>
      <c r="H104" s="52"/>
      <c r="K104" s="8"/>
      <c r="L104" s="2" t="s">
        <v>93</v>
      </c>
      <c r="M104" s="52">
        <f>C103+H108</f>
        <v>68600</v>
      </c>
      <c r="N104" s="8" t="s">
        <v>94</v>
      </c>
      <c r="O104" s="8">
        <f>E103</f>
        <v>78000</v>
      </c>
    </row>
    <row r="105" spans="1:15" x14ac:dyDescent="0.15">
      <c r="A105" s="6"/>
      <c r="B105" s="7" t="s">
        <v>95</v>
      </c>
      <c r="C105" s="52"/>
      <c r="E105" s="8"/>
      <c r="F105" s="8"/>
      <c r="G105" s="57" t="s">
        <v>219</v>
      </c>
      <c r="H105" s="58"/>
      <c r="I105" s="59"/>
      <c r="J105" s="59"/>
      <c r="K105" s="8"/>
      <c r="L105" s="2" t="s">
        <v>2</v>
      </c>
      <c r="M105" s="52">
        <f>O104-M104</f>
        <v>9400</v>
      </c>
    </row>
    <row r="106" spans="1:15" x14ac:dyDescent="0.15">
      <c r="A106" s="6"/>
      <c r="F106" s="8"/>
      <c r="G106" s="59" t="s">
        <v>19</v>
      </c>
      <c r="H106" s="58">
        <f>E104</f>
        <v>1200</v>
      </c>
      <c r="I106" s="59" t="s">
        <v>97</v>
      </c>
      <c r="J106" s="59">
        <f>I31</f>
        <v>3000</v>
      </c>
      <c r="K106" s="8"/>
      <c r="L106" s="7" t="s">
        <v>98</v>
      </c>
      <c r="M106" s="52"/>
    </row>
    <row r="107" spans="1:15" x14ac:dyDescent="0.15">
      <c r="A107" s="24"/>
      <c r="F107" s="8"/>
      <c r="G107" s="59" t="s">
        <v>99</v>
      </c>
      <c r="H107" s="58">
        <f>D89+E89</f>
        <v>1200</v>
      </c>
      <c r="I107" s="59"/>
      <c r="J107" s="59"/>
      <c r="O107" s="8"/>
    </row>
    <row r="108" spans="1:15" x14ac:dyDescent="0.15">
      <c r="A108" s="24"/>
      <c r="F108" s="8"/>
      <c r="G108" s="59" t="s">
        <v>100</v>
      </c>
      <c r="H108" s="58">
        <f>-(D80+D89)</f>
        <v>600</v>
      </c>
      <c r="I108" s="59"/>
      <c r="J108" s="59"/>
      <c r="O108" s="8"/>
    </row>
    <row r="109" spans="1:15" x14ac:dyDescent="0.15">
      <c r="A109" s="24"/>
      <c r="B109" s="7"/>
      <c r="C109" s="8"/>
      <c r="E109" s="8"/>
      <c r="F109" s="8"/>
      <c r="H109" s="8"/>
      <c r="J109" s="8"/>
      <c r="L109" s="7"/>
      <c r="M109" s="8"/>
      <c r="O109" s="8"/>
    </row>
    <row r="110" spans="1:15" x14ac:dyDescent="0.15">
      <c r="A110" s="5">
        <v>2</v>
      </c>
      <c r="B110" s="2" t="s">
        <v>101</v>
      </c>
    </row>
    <row r="111" spans="1:15" x14ac:dyDescent="0.15">
      <c r="B111" s="38" t="s">
        <v>285</v>
      </c>
      <c r="C111" s="38" t="s">
        <v>31</v>
      </c>
      <c r="D111" s="38" t="s">
        <v>2</v>
      </c>
      <c r="E111" s="38" t="s">
        <v>90</v>
      </c>
      <c r="F111" s="38" t="s">
        <v>102</v>
      </c>
    </row>
    <row r="112" spans="1:15" x14ac:dyDescent="0.15">
      <c r="B112" s="14" t="s">
        <v>105</v>
      </c>
      <c r="C112" s="60">
        <f>D24</f>
        <v>10000</v>
      </c>
      <c r="D112" s="60">
        <f>D25</f>
        <v>39500</v>
      </c>
      <c r="E112" s="31">
        <v>0</v>
      </c>
      <c r="F112" s="60">
        <f>SUM(C112:E112)</f>
        <v>49500</v>
      </c>
    </row>
    <row r="113" spans="1:9" x14ac:dyDescent="0.15">
      <c r="B113" s="14" t="s">
        <v>290</v>
      </c>
      <c r="C113" s="60"/>
      <c r="D113" s="60"/>
      <c r="E113" s="61">
        <f>E93</f>
        <v>7999.9999999999991</v>
      </c>
      <c r="F113" s="60">
        <f>SUM(C113:E113)</f>
        <v>7999.9999999999991</v>
      </c>
    </row>
    <row r="114" spans="1:9" x14ac:dyDescent="0.15">
      <c r="B114" s="14" t="s">
        <v>103</v>
      </c>
      <c r="C114" s="61">
        <v>0</v>
      </c>
      <c r="D114" s="60">
        <f>F119</f>
        <v>8200</v>
      </c>
      <c r="E114" s="60">
        <f>F120</f>
        <v>1200</v>
      </c>
      <c r="F114" s="60">
        <f>SUM(C114:E114)</f>
        <v>9400</v>
      </c>
    </row>
    <row r="115" spans="1:9" x14ac:dyDescent="0.15">
      <c r="B115" s="14" t="s">
        <v>108</v>
      </c>
      <c r="C115" s="60">
        <f>SUM(C112:C114)</f>
        <v>10000</v>
      </c>
      <c r="D115" s="60">
        <f>SUM(D112:D114)</f>
        <v>47700</v>
      </c>
      <c r="E115" s="61">
        <f>SUM(E113:E114)</f>
        <v>9200</v>
      </c>
      <c r="F115" s="60">
        <f>SUM(C115:E115)</f>
        <v>66900</v>
      </c>
    </row>
    <row r="116" spans="1:9" x14ac:dyDescent="0.15">
      <c r="B116" s="21"/>
      <c r="C116" s="62"/>
      <c r="D116" s="62"/>
      <c r="E116" s="63"/>
      <c r="F116" s="62"/>
    </row>
    <row r="117" spans="1:9" x14ac:dyDescent="0.15">
      <c r="B117" s="64" t="s">
        <v>109</v>
      </c>
      <c r="E117" s="5"/>
      <c r="F117" s="5"/>
    </row>
    <row r="118" spans="1:9" x14ac:dyDescent="0.15">
      <c r="F118" s="65" t="s">
        <v>13</v>
      </c>
    </row>
    <row r="119" spans="1:9" x14ac:dyDescent="0.15">
      <c r="B119" s="2">
        <v>1</v>
      </c>
      <c r="C119" s="2" t="s">
        <v>286</v>
      </c>
      <c r="F119" s="66">
        <f>E31</f>
        <v>8200</v>
      </c>
      <c r="G119" s="21" t="s">
        <v>112</v>
      </c>
    </row>
    <row r="120" spans="1:9" x14ac:dyDescent="0.15">
      <c r="B120" s="2">
        <v>2</v>
      </c>
      <c r="C120" s="2" t="s">
        <v>113</v>
      </c>
      <c r="F120" s="67">
        <f>E89</f>
        <v>1200</v>
      </c>
      <c r="G120" s="2" t="s">
        <v>114</v>
      </c>
    </row>
    <row r="121" spans="1:9" x14ac:dyDescent="0.15">
      <c r="F121" s="2">
        <f>SUM(F119:F120)</f>
        <v>9400</v>
      </c>
    </row>
    <row r="123" spans="1:9" x14ac:dyDescent="0.15">
      <c r="A123" s="5" t="s">
        <v>115</v>
      </c>
      <c r="B123" s="2" t="s">
        <v>116</v>
      </c>
    </row>
    <row r="124" spans="1:9" s="68" customFormat="1" x14ac:dyDescent="0.15">
      <c r="A124" s="68">
        <v>1</v>
      </c>
      <c r="B124" s="68" t="s">
        <v>117</v>
      </c>
    </row>
    <row r="125" spans="1:9" s="68" customFormat="1" x14ac:dyDescent="0.15">
      <c r="B125" s="5" t="s">
        <v>118</v>
      </c>
      <c r="C125" s="2" t="s">
        <v>119</v>
      </c>
      <c r="D125" s="2"/>
      <c r="E125" s="2">
        <f>D7</f>
        <v>4500</v>
      </c>
      <c r="F125" s="5" t="s">
        <v>120</v>
      </c>
      <c r="G125" s="2" t="s">
        <v>121</v>
      </c>
      <c r="H125" s="2"/>
      <c r="I125" s="2">
        <f>E125+E126</f>
        <v>4500</v>
      </c>
    </row>
    <row r="126" spans="1:9" s="68" customFormat="1" x14ac:dyDescent="0.15"/>
    <row r="127" spans="1:9" s="68" customFormat="1" x14ac:dyDescent="0.15">
      <c r="A127" s="68">
        <v>2</v>
      </c>
      <c r="B127" s="68" t="s">
        <v>122</v>
      </c>
    </row>
    <row r="128" spans="1:9" x14ac:dyDescent="0.15">
      <c r="A128" s="2"/>
      <c r="B128" s="5" t="s">
        <v>118</v>
      </c>
      <c r="C128" s="2" t="s">
        <v>119</v>
      </c>
      <c r="E128" s="2">
        <f>D29</f>
        <v>1500</v>
      </c>
      <c r="F128" s="5" t="s">
        <v>120</v>
      </c>
      <c r="G128" s="2" t="s">
        <v>124</v>
      </c>
      <c r="I128" s="2">
        <f>E128+E129</f>
        <v>1500</v>
      </c>
    </row>
    <row r="129" spans="1:9" x14ac:dyDescent="0.15">
      <c r="A129" s="2"/>
    </row>
    <row r="130" spans="1:9" s="68" customFormat="1" x14ac:dyDescent="0.15">
      <c r="A130" s="68">
        <v>3</v>
      </c>
      <c r="B130" s="68" t="s">
        <v>287</v>
      </c>
    </row>
    <row r="131" spans="1:9" x14ac:dyDescent="0.15">
      <c r="A131" s="2"/>
      <c r="B131" s="5" t="s">
        <v>118</v>
      </c>
      <c r="C131" s="2" t="s">
        <v>127</v>
      </c>
      <c r="E131" s="2">
        <f>SUM(I131:I133)</f>
        <v>18000</v>
      </c>
      <c r="F131" s="5" t="s">
        <v>120</v>
      </c>
      <c r="G131" s="2" t="s">
        <v>126</v>
      </c>
      <c r="I131" s="2">
        <f>E125+E128</f>
        <v>6000</v>
      </c>
    </row>
    <row r="132" spans="1:9" x14ac:dyDescent="0.15">
      <c r="A132" s="2"/>
      <c r="B132" s="5"/>
      <c r="F132" s="5"/>
      <c r="G132" s="2" t="s">
        <v>129</v>
      </c>
      <c r="I132" s="2">
        <f>E59</f>
        <v>3000</v>
      </c>
    </row>
    <row r="133" spans="1:9" x14ac:dyDescent="0.15">
      <c r="A133" s="2"/>
      <c r="B133" s="5"/>
      <c r="F133" s="5"/>
      <c r="G133" s="2" t="s">
        <v>288</v>
      </c>
      <c r="I133" s="2">
        <f>E63</f>
        <v>9000</v>
      </c>
    </row>
    <row r="134" spans="1:9" x14ac:dyDescent="0.15">
      <c r="A134" s="2"/>
      <c r="B134" s="5"/>
      <c r="F134" s="5"/>
    </row>
    <row r="135" spans="1:9" s="68" customFormat="1" x14ac:dyDescent="0.15">
      <c r="A135" s="68">
        <v>4</v>
      </c>
      <c r="B135" s="68" t="s">
        <v>130</v>
      </c>
    </row>
    <row r="136" spans="1:9" x14ac:dyDescent="0.15">
      <c r="A136" s="2"/>
      <c r="B136" s="5" t="s">
        <v>118</v>
      </c>
      <c r="C136" s="2" t="s">
        <v>289</v>
      </c>
      <c r="E136" s="2">
        <f>D80+E80</f>
        <v>1200</v>
      </c>
      <c r="F136" s="5" t="s">
        <v>120</v>
      </c>
      <c r="G136" s="2" t="s">
        <v>124</v>
      </c>
      <c r="I136" s="2">
        <f>E136</f>
        <v>1200</v>
      </c>
    </row>
  </sheetData>
  <mergeCells count="5">
    <mergeCell ref="C18:E18"/>
    <mergeCell ref="G18:I18"/>
    <mergeCell ref="B99:E99"/>
    <mergeCell ref="G99:J99"/>
    <mergeCell ref="L99:O99"/>
  </mergeCells>
  <phoneticPr fontId="2" type="noConversion"/>
  <pageMargins left="0.7" right="0.7" top="0.75" bottom="0.75" header="0.3" footer="0.3"/>
  <pageSetup paperSize="9" scale="88" orientation="landscape" r:id="rId1"/>
  <colBreaks count="1" manualBreakCount="1">
    <brk id="1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161"/>
  <sheetViews>
    <sheetView view="pageBreakPreview" topLeftCell="A49" zoomScale="93" zoomScaleNormal="100" zoomScaleSheetLayoutView="93" workbookViewId="0">
      <selection activeCell="D70" sqref="D70"/>
    </sheetView>
  </sheetViews>
  <sheetFormatPr defaultColWidth="8.88671875" defaultRowHeight="13.5" x14ac:dyDescent="0.15"/>
  <cols>
    <col min="1" max="1" width="4.109375" style="5" customWidth="1"/>
    <col min="2" max="2" width="9.33203125" style="2" customWidth="1"/>
    <col min="3" max="3" width="7.5546875" style="2" bestFit="1" customWidth="1"/>
    <col min="4" max="4" width="8.6640625" style="2" customWidth="1"/>
    <col min="5" max="16384" width="8.88671875" style="2"/>
  </cols>
  <sheetData>
    <row r="1" spans="1:17" x14ac:dyDescent="0.15">
      <c r="A1" s="1" t="s">
        <v>34</v>
      </c>
      <c r="P1" s="3" t="s">
        <v>35</v>
      </c>
      <c r="Q1" s="4">
        <v>10</v>
      </c>
    </row>
    <row r="2" spans="1:17" x14ac:dyDescent="0.15">
      <c r="P2" s="3" t="s">
        <v>35</v>
      </c>
      <c r="Q2" s="4">
        <v>5</v>
      </c>
    </row>
    <row r="4" spans="1:17" x14ac:dyDescent="0.15">
      <c r="A4" s="6">
        <v>1</v>
      </c>
      <c r="B4" s="7" t="s">
        <v>36</v>
      </c>
      <c r="C4" s="8"/>
      <c r="D4" s="8"/>
      <c r="E4" s="8"/>
      <c r="F4" s="8"/>
      <c r="G4" s="8"/>
      <c r="H4" s="8"/>
      <c r="I4" s="8"/>
    </row>
    <row r="5" spans="1:17" x14ac:dyDescent="0.15">
      <c r="B5" s="7" t="s">
        <v>37</v>
      </c>
      <c r="C5" s="8"/>
      <c r="D5" s="8"/>
      <c r="F5" s="8"/>
      <c r="G5" s="8"/>
      <c r="H5" s="8"/>
      <c r="I5" s="8"/>
    </row>
    <row r="6" spans="1:17" x14ac:dyDescent="0.15">
      <c r="A6" s="6"/>
      <c r="B6" s="9" t="s">
        <v>38</v>
      </c>
      <c r="D6" s="10">
        <v>0.6</v>
      </c>
      <c r="E6" s="8"/>
      <c r="F6" s="8"/>
      <c r="G6" s="8"/>
      <c r="H6" s="8"/>
      <c r="I6" s="8"/>
    </row>
    <row r="7" spans="1:17" x14ac:dyDescent="0.15">
      <c r="A7" s="6"/>
      <c r="B7" s="9" t="s">
        <v>21</v>
      </c>
      <c r="C7" s="11"/>
      <c r="D7" s="11">
        <v>150000</v>
      </c>
      <c r="F7" s="8"/>
      <c r="G7" s="8"/>
      <c r="H7" s="8"/>
      <c r="I7" s="8"/>
    </row>
    <row r="8" spans="1:17" s="9" customFormat="1" x14ac:dyDescent="0.15">
      <c r="A8" s="12"/>
      <c r="B8" s="9" t="s">
        <v>39</v>
      </c>
      <c r="C8" s="13"/>
    </row>
    <row r="9" spans="1:17" x14ac:dyDescent="0.15">
      <c r="A9" s="6"/>
      <c r="B9" s="9" t="s">
        <v>40</v>
      </c>
      <c r="C9" s="11"/>
      <c r="F9" s="8"/>
      <c r="G9" s="8"/>
      <c r="H9" s="8"/>
      <c r="I9" s="8"/>
    </row>
    <row r="10" spans="1:17" x14ac:dyDescent="0.15">
      <c r="A10" s="6"/>
      <c r="C10" s="11"/>
      <c r="F10" s="8"/>
      <c r="G10" s="8"/>
      <c r="H10" s="8"/>
      <c r="I10" s="8"/>
    </row>
    <row r="11" spans="1:17" x14ac:dyDescent="0.15">
      <c r="A11" s="6">
        <v>2</v>
      </c>
      <c r="B11" s="2" t="s">
        <v>41</v>
      </c>
      <c r="C11" s="11"/>
      <c r="D11" s="8"/>
      <c r="F11" s="8"/>
      <c r="G11" s="8"/>
      <c r="H11" s="8"/>
      <c r="I11" s="8"/>
    </row>
    <row r="12" spans="1:17" x14ac:dyDescent="0.15">
      <c r="A12" s="6"/>
      <c r="B12" s="2" t="s">
        <v>42</v>
      </c>
      <c r="C12" s="11"/>
      <c r="D12" s="8"/>
      <c r="F12" s="8"/>
      <c r="G12" s="8"/>
      <c r="H12" s="8"/>
      <c r="I12" s="8"/>
    </row>
    <row r="13" spans="1:17" x14ac:dyDescent="0.15">
      <c r="A13" s="6"/>
      <c r="B13" s="14"/>
      <c r="C13" s="15" t="s">
        <v>13</v>
      </c>
      <c r="D13" s="16" t="s">
        <v>1</v>
      </c>
      <c r="E13" s="10"/>
      <c r="F13" s="8"/>
      <c r="G13" s="8"/>
      <c r="H13" s="8"/>
      <c r="I13" s="8"/>
    </row>
    <row r="14" spans="1:17" x14ac:dyDescent="0.15">
      <c r="A14" s="6"/>
      <c r="B14" s="14" t="s">
        <v>15</v>
      </c>
      <c r="C14" s="17">
        <v>0.3</v>
      </c>
      <c r="D14" s="17">
        <v>0.2</v>
      </c>
      <c r="E14" s="10"/>
      <c r="F14" s="8"/>
      <c r="G14" s="8"/>
      <c r="H14" s="8"/>
      <c r="I14" s="8"/>
    </row>
    <row r="15" spans="1:17" x14ac:dyDescent="0.15">
      <c r="A15" s="6"/>
      <c r="B15" s="14" t="s">
        <v>43</v>
      </c>
      <c r="C15" s="18">
        <v>90000</v>
      </c>
      <c r="D15" s="18">
        <v>70000</v>
      </c>
      <c r="E15" s="10"/>
      <c r="F15" s="8"/>
      <c r="G15" s="8"/>
      <c r="H15" s="8"/>
      <c r="I15" s="8"/>
    </row>
    <row r="16" spans="1:17" x14ac:dyDescent="0.15">
      <c r="A16" s="6"/>
      <c r="C16" s="11"/>
      <c r="D16" s="8"/>
      <c r="E16" s="10"/>
      <c r="F16" s="8"/>
      <c r="G16" s="8"/>
      <c r="H16" s="8"/>
      <c r="I16" s="8"/>
    </row>
    <row r="17" spans="1:16" x14ac:dyDescent="0.15">
      <c r="A17" s="6"/>
      <c r="B17" s="2" t="s">
        <v>44</v>
      </c>
      <c r="C17" s="19"/>
      <c r="D17" s="8"/>
      <c r="E17" s="19"/>
      <c r="F17" s="8"/>
      <c r="G17" s="8"/>
      <c r="H17" s="8"/>
      <c r="I17" s="8"/>
    </row>
    <row r="18" spans="1:16" x14ac:dyDescent="0.15">
      <c r="A18" s="6"/>
      <c r="B18" s="20" t="s">
        <v>45</v>
      </c>
      <c r="C18" s="21"/>
      <c r="D18" s="21"/>
      <c r="E18" s="22">
        <f>C15</f>
        <v>90000</v>
      </c>
      <c r="H18" s="8"/>
      <c r="I18" s="8"/>
    </row>
    <row r="19" spans="1:16" x14ac:dyDescent="0.15">
      <c r="A19" s="6"/>
      <c r="B19" s="20" t="s">
        <v>46</v>
      </c>
      <c r="C19" s="21"/>
      <c r="D19" s="21"/>
      <c r="E19" s="22">
        <f>D15/2</f>
        <v>35000</v>
      </c>
      <c r="H19" s="8"/>
      <c r="I19" s="8"/>
    </row>
    <row r="20" spans="1:16" x14ac:dyDescent="0.15">
      <c r="A20" s="6"/>
      <c r="B20" s="8"/>
      <c r="C20" s="19"/>
      <c r="D20" s="8"/>
      <c r="E20" s="19"/>
      <c r="F20" s="8"/>
      <c r="G20" s="8"/>
      <c r="H20" s="8"/>
      <c r="I20" s="8"/>
    </row>
    <row r="21" spans="1:16" x14ac:dyDescent="0.15">
      <c r="A21" s="23">
        <v>3</v>
      </c>
      <c r="B21" s="7" t="s">
        <v>47</v>
      </c>
      <c r="C21" s="8"/>
      <c r="D21" s="19"/>
      <c r="E21" s="8"/>
      <c r="F21" s="8"/>
      <c r="G21" s="8"/>
      <c r="H21" s="8"/>
      <c r="I21" s="8"/>
    </row>
    <row r="22" spans="1:16" x14ac:dyDescent="0.15">
      <c r="A22" s="23"/>
      <c r="B22" s="7"/>
      <c r="C22" s="83" t="s">
        <v>48</v>
      </c>
      <c r="D22" s="83"/>
      <c r="E22" s="83"/>
      <c r="F22" s="24"/>
      <c r="G22" s="83" t="s">
        <v>49</v>
      </c>
      <c r="H22" s="83"/>
      <c r="I22" s="83"/>
      <c r="P22" s="24"/>
    </row>
    <row r="23" spans="1:16" x14ac:dyDescent="0.15">
      <c r="A23" s="6"/>
      <c r="B23" s="8"/>
      <c r="C23" s="25" t="s">
        <v>22</v>
      </c>
      <c r="D23" s="25" t="s">
        <v>0</v>
      </c>
      <c r="E23" s="25" t="s">
        <v>23</v>
      </c>
      <c r="F23" s="24"/>
      <c r="G23" s="25" t="s">
        <v>22</v>
      </c>
      <c r="H23" s="25" t="s">
        <v>0</v>
      </c>
      <c r="I23" s="25" t="s">
        <v>23</v>
      </c>
      <c r="P23" s="24"/>
    </row>
    <row r="24" spans="1:16" x14ac:dyDescent="0.15">
      <c r="A24" s="6"/>
      <c r="B24" s="7" t="s">
        <v>50</v>
      </c>
      <c r="C24" s="26">
        <f>D7</f>
        <v>150000</v>
      </c>
      <c r="D24" s="26">
        <f>G65</f>
        <v>165000</v>
      </c>
      <c r="E24" s="26">
        <f>G74</f>
        <v>92000</v>
      </c>
      <c r="F24" s="24"/>
      <c r="G24" s="27">
        <v>0</v>
      </c>
      <c r="H24" s="27">
        <f>G24</f>
        <v>0</v>
      </c>
      <c r="I24" s="27">
        <f>H24</f>
        <v>0</v>
      </c>
      <c r="P24" s="24"/>
    </row>
    <row r="25" spans="1:16" x14ac:dyDescent="0.15">
      <c r="A25" s="6"/>
      <c r="B25" s="2" t="s">
        <v>16</v>
      </c>
      <c r="C25" s="28">
        <f>C26-SUM(C24:C24)</f>
        <v>200000</v>
      </c>
      <c r="D25" s="28">
        <f>D26-SUM(D24:D24)</f>
        <v>220000</v>
      </c>
      <c r="E25" s="28">
        <f>E26-SUM(E24:E24)</f>
        <v>332300</v>
      </c>
      <c r="F25" s="24"/>
      <c r="G25" s="28">
        <f>G26-SUM(G24:G24)</f>
        <v>200000</v>
      </c>
      <c r="H25" s="28">
        <f>H26-SUM(H24:H24)</f>
        <v>230000</v>
      </c>
      <c r="I25" s="28">
        <f>I26-SUM(I24:I24)</f>
        <v>270000</v>
      </c>
      <c r="P25" s="24"/>
    </row>
    <row r="26" spans="1:16" x14ac:dyDescent="0.15">
      <c r="A26" s="6"/>
      <c r="B26" s="7" t="s">
        <v>51</v>
      </c>
      <c r="C26" s="7">
        <f>C30</f>
        <v>350000</v>
      </c>
      <c r="D26" s="7">
        <f>D30</f>
        <v>385000</v>
      </c>
      <c r="E26" s="7">
        <f>E30</f>
        <v>424300</v>
      </c>
      <c r="F26" s="24"/>
      <c r="G26" s="7">
        <f>G30</f>
        <v>200000</v>
      </c>
      <c r="H26" s="7">
        <f>H30</f>
        <v>230000</v>
      </c>
      <c r="I26" s="7">
        <f>I30</f>
        <v>270000</v>
      </c>
      <c r="P26" s="24"/>
    </row>
    <row r="27" spans="1:16" x14ac:dyDescent="0.15">
      <c r="A27" s="6"/>
      <c r="B27" s="8"/>
      <c r="C27" s="7"/>
      <c r="D27" s="7"/>
      <c r="E27" s="7"/>
      <c r="F27" s="24"/>
      <c r="G27" s="7"/>
      <c r="H27" s="7"/>
      <c r="I27" s="7"/>
      <c r="P27" s="24"/>
    </row>
    <row r="28" spans="1:16" x14ac:dyDescent="0.15">
      <c r="A28" s="6"/>
      <c r="B28" s="7" t="s">
        <v>29</v>
      </c>
      <c r="C28" s="7">
        <v>200000</v>
      </c>
      <c r="D28" s="7">
        <f>C28</f>
        <v>200000</v>
      </c>
      <c r="E28" s="7">
        <f>D28</f>
        <v>200000</v>
      </c>
      <c r="F28" s="24"/>
      <c r="G28" s="7">
        <v>100000</v>
      </c>
      <c r="H28" s="7">
        <f>G28</f>
        <v>100000</v>
      </c>
      <c r="I28" s="7">
        <f>H28</f>
        <v>100000</v>
      </c>
      <c r="P28" s="24"/>
    </row>
    <row r="29" spans="1:16" s="21" customFormat="1" x14ac:dyDescent="0.15">
      <c r="A29" s="29"/>
      <c r="B29" s="30" t="s">
        <v>2</v>
      </c>
      <c r="C29" s="28">
        <v>150000</v>
      </c>
      <c r="D29" s="28">
        <f>C29+D35</f>
        <v>185000</v>
      </c>
      <c r="E29" s="28">
        <f>D29+E35</f>
        <v>224300</v>
      </c>
      <c r="F29" s="24"/>
      <c r="G29" s="28">
        <v>100000</v>
      </c>
      <c r="H29" s="28">
        <f>G29+H35</f>
        <v>130000</v>
      </c>
      <c r="I29" s="28">
        <f>H29+I35</f>
        <v>170000</v>
      </c>
      <c r="K29" s="2"/>
      <c r="L29" s="2"/>
      <c r="M29" s="2"/>
      <c r="N29" s="2"/>
      <c r="P29" s="24"/>
    </row>
    <row r="30" spans="1:16" x14ac:dyDescent="0.15">
      <c r="A30" s="6"/>
      <c r="B30" s="7" t="s">
        <v>51</v>
      </c>
      <c r="C30" s="7">
        <f>SUM(C28:C29)</f>
        <v>350000</v>
      </c>
      <c r="D30" s="7">
        <f>SUM(D28:D29)</f>
        <v>385000</v>
      </c>
      <c r="E30" s="7">
        <f>SUM(E28:E29)</f>
        <v>424300</v>
      </c>
      <c r="F30" s="24"/>
      <c r="G30" s="7">
        <f>SUM(G28:G29)</f>
        <v>200000</v>
      </c>
      <c r="H30" s="7">
        <f>SUM(H28:H29)</f>
        <v>230000</v>
      </c>
      <c r="I30" s="7">
        <f>SUM(I28:I29)</f>
        <v>270000</v>
      </c>
      <c r="P30" s="24"/>
    </row>
    <row r="31" spans="1:16" x14ac:dyDescent="0.15">
      <c r="F31" s="24"/>
      <c r="P31" s="24"/>
    </row>
    <row r="32" spans="1:16" x14ac:dyDescent="0.15">
      <c r="B32" s="2" t="s">
        <v>17</v>
      </c>
      <c r="D32" s="2">
        <v>150000</v>
      </c>
      <c r="E32" s="2">
        <v>160000</v>
      </c>
      <c r="F32" s="24"/>
      <c r="H32" s="2">
        <v>180000</v>
      </c>
      <c r="I32" s="2">
        <v>240000</v>
      </c>
      <c r="P32" s="24"/>
    </row>
    <row r="33" spans="1:16" x14ac:dyDescent="0.15">
      <c r="B33" s="2" t="s">
        <v>52</v>
      </c>
      <c r="D33" s="2">
        <f>D65+E65</f>
        <v>15000</v>
      </c>
      <c r="E33" s="2">
        <f>D97+E97</f>
        <v>9300</v>
      </c>
      <c r="F33" s="24"/>
      <c r="H33" s="31">
        <v>0</v>
      </c>
      <c r="I33" s="31">
        <v>0</v>
      </c>
      <c r="P33" s="24"/>
    </row>
    <row r="34" spans="1:16" x14ac:dyDescent="0.15">
      <c r="B34" s="2" t="s">
        <v>18</v>
      </c>
      <c r="D34" s="32">
        <v>-130000</v>
      </c>
      <c r="E34" s="32">
        <v>-130000</v>
      </c>
      <c r="F34" s="24"/>
      <c r="H34" s="32">
        <v>-150000</v>
      </c>
      <c r="I34" s="32">
        <v>-200000</v>
      </c>
      <c r="P34" s="24"/>
    </row>
    <row r="35" spans="1:16" x14ac:dyDescent="0.15">
      <c r="A35" s="6"/>
      <c r="B35" s="7" t="s">
        <v>53</v>
      </c>
      <c r="C35" s="8"/>
      <c r="D35" s="8">
        <f>SUM(D32:D34)</f>
        <v>35000</v>
      </c>
      <c r="E35" s="8">
        <f>SUM(E32:E34)</f>
        <v>39300</v>
      </c>
      <c r="F35" s="24"/>
      <c r="G35" s="8"/>
      <c r="H35" s="8">
        <f>SUM(H32:H34)</f>
        <v>30000</v>
      </c>
      <c r="I35" s="8">
        <f>SUM(I32:I34)</f>
        <v>40000</v>
      </c>
      <c r="P35" s="24"/>
    </row>
    <row r="36" spans="1:16" x14ac:dyDescent="0.15">
      <c r="A36" s="6"/>
      <c r="B36" s="7"/>
      <c r="C36" s="8"/>
      <c r="D36" s="8"/>
      <c r="E36" s="8"/>
      <c r="F36" s="8"/>
      <c r="G36" s="22"/>
      <c r="H36" s="8"/>
      <c r="I36" s="8"/>
      <c r="J36" s="8"/>
      <c r="K36" s="8"/>
      <c r="M36" s="8"/>
      <c r="N36" s="8"/>
      <c r="O36" s="8"/>
      <c r="P36" s="8"/>
    </row>
    <row r="37" spans="1:16" s="9" customFormat="1" x14ac:dyDescent="0.15">
      <c r="A37" s="9" t="s">
        <v>54</v>
      </c>
    </row>
    <row r="38" spans="1:16" s="9" customFormat="1" x14ac:dyDescent="0.15">
      <c r="A38" s="9">
        <v>1</v>
      </c>
      <c r="B38" s="9" t="s">
        <v>55</v>
      </c>
    </row>
    <row r="39" spans="1:16" x14ac:dyDescent="0.15">
      <c r="A39" s="9">
        <v>2</v>
      </c>
      <c r="B39" s="9" t="s">
        <v>56</v>
      </c>
      <c r="C39" s="11"/>
      <c r="D39" s="8"/>
      <c r="E39" s="10"/>
      <c r="F39" s="8"/>
      <c r="G39" s="8"/>
      <c r="H39" s="8"/>
      <c r="I39" s="8"/>
    </row>
    <row r="40" spans="1:16" s="9" customFormat="1" x14ac:dyDescent="0.15"/>
    <row r="41" spans="1:16" s="9" customFormat="1" x14ac:dyDescent="0.15">
      <c r="A41" s="33" t="s">
        <v>32</v>
      </c>
      <c r="B41" s="9" t="s">
        <v>30</v>
      </c>
    </row>
    <row r="42" spans="1:16" s="9" customFormat="1" x14ac:dyDescent="0.15">
      <c r="A42" s="33"/>
    </row>
    <row r="43" spans="1:16" s="9" customFormat="1" x14ac:dyDescent="0.15">
      <c r="A43" s="34" t="s">
        <v>11</v>
      </c>
      <c r="B43" s="9" t="s">
        <v>57</v>
      </c>
    </row>
    <row r="44" spans="1:16" s="9" customFormat="1" x14ac:dyDescent="0.15">
      <c r="A44" s="9">
        <v>1</v>
      </c>
      <c r="B44" s="9" t="s">
        <v>33</v>
      </c>
    </row>
    <row r="45" spans="1:16" x14ac:dyDescent="0.15">
      <c r="A45" s="6"/>
      <c r="B45" s="30"/>
      <c r="C45" s="30"/>
      <c r="D45" s="35" t="s">
        <v>58</v>
      </c>
      <c r="E45" s="35" t="s">
        <v>59</v>
      </c>
      <c r="G45" s="9"/>
      <c r="J45" s="30"/>
    </row>
    <row r="46" spans="1:16" x14ac:dyDescent="0.15">
      <c r="A46" s="6"/>
      <c r="B46" s="30" t="s">
        <v>4</v>
      </c>
      <c r="D46" s="30">
        <f>D7</f>
        <v>150000</v>
      </c>
      <c r="E46" s="36">
        <f>E47</f>
        <v>80000</v>
      </c>
      <c r="G46" s="9"/>
      <c r="J46" s="30"/>
    </row>
    <row r="47" spans="1:16" x14ac:dyDescent="0.15">
      <c r="A47" s="6"/>
      <c r="B47" s="30" t="s">
        <v>20</v>
      </c>
      <c r="D47" s="28">
        <f>G30*D6</f>
        <v>120000</v>
      </c>
      <c r="E47" s="2">
        <f>G30*(1-D6)</f>
        <v>80000</v>
      </c>
      <c r="G47" s="9"/>
      <c r="J47" s="30"/>
    </row>
    <row r="48" spans="1:16" x14ac:dyDescent="0.15">
      <c r="A48" s="6"/>
      <c r="B48" s="30" t="s">
        <v>14</v>
      </c>
      <c r="C48" s="30"/>
      <c r="D48" s="37">
        <f>D46-D47</f>
        <v>30000</v>
      </c>
      <c r="G48" s="9"/>
      <c r="J48" s="30"/>
    </row>
    <row r="49" spans="1:15" x14ac:dyDescent="0.15">
      <c r="A49" s="24"/>
      <c r="B49" s="7"/>
      <c r="C49" s="8"/>
      <c r="D49" s="8"/>
      <c r="E49" s="8"/>
      <c r="F49" s="8"/>
      <c r="G49" s="9"/>
      <c r="H49" s="7"/>
      <c r="I49" s="7"/>
    </row>
    <row r="50" spans="1:15" x14ac:dyDescent="0.15">
      <c r="A50" s="6">
        <v>2</v>
      </c>
      <c r="B50" s="2" t="s">
        <v>60</v>
      </c>
      <c r="D50" s="9"/>
      <c r="E50" s="21"/>
      <c r="F50" s="21"/>
      <c r="G50" s="21"/>
    </row>
    <row r="51" spans="1:15" x14ac:dyDescent="0.15">
      <c r="A51" s="6"/>
      <c r="B51" s="14"/>
      <c r="C51" s="38" t="s">
        <v>61</v>
      </c>
      <c r="D51" s="39" t="s">
        <v>0</v>
      </c>
      <c r="E51" s="39" t="s">
        <v>294</v>
      </c>
      <c r="F51" s="21"/>
      <c r="G51" s="21"/>
    </row>
    <row r="52" spans="1:15" x14ac:dyDescent="0.15">
      <c r="A52" s="6"/>
      <c r="B52" s="14" t="s">
        <v>64</v>
      </c>
      <c r="C52" s="14">
        <f>D48</f>
        <v>30000</v>
      </c>
      <c r="D52" s="40">
        <f>C52+D53</f>
        <v>27000</v>
      </c>
      <c r="E52" s="40">
        <f>D52+E53</f>
        <v>24000</v>
      </c>
      <c r="F52" s="21"/>
      <c r="G52" s="21"/>
    </row>
    <row r="53" spans="1:15" x14ac:dyDescent="0.15">
      <c r="A53" s="6"/>
      <c r="B53" s="14" t="s">
        <v>65</v>
      </c>
      <c r="C53" s="41">
        <v>0</v>
      </c>
      <c r="D53" s="40">
        <f>-$C$52/$Q$1</f>
        <v>-3000</v>
      </c>
      <c r="E53" s="40">
        <f>-$C$52/$Q$1</f>
        <v>-3000</v>
      </c>
      <c r="F53" s="21"/>
      <c r="G53" s="21"/>
    </row>
    <row r="54" spans="1:15" x14ac:dyDescent="0.15">
      <c r="A54" s="6"/>
      <c r="D54" s="9"/>
      <c r="E54" s="21"/>
      <c r="F54" s="21"/>
      <c r="G54" s="21"/>
    </row>
    <row r="55" spans="1:15" x14ac:dyDescent="0.15">
      <c r="A55" s="6">
        <v>3</v>
      </c>
      <c r="B55" s="30" t="s">
        <v>66</v>
      </c>
      <c r="C55" s="30"/>
      <c r="D55" s="30"/>
      <c r="E55" s="30"/>
      <c r="F55" s="8"/>
      <c r="G55" s="21"/>
      <c r="H55" s="30"/>
      <c r="I55" s="21"/>
      <c r="J55" s="30"/>
    </row>
    <row r="56" spans="1:15" x14ac:dyDescent="0.15">
      <c r="A56" s="6"/>
      <c r="B56" s="90"/>
      <c r="C56" s="90"/>
      <c r="D56" s="38" t="s">
        <v>67</v>
      </c>
      <c r="E56" s="42" t="s">
        <v>68</v>
      </c>
      <c r="F56" s="42" t="s">
        <v>69</v>
      </c>
      <c r="G56" s="21"/>
      <c r="H56" s="30"/>
      <c r="I56" s="21"/>
      <c r="J56" s="30"/>
    </row>
    <row r="57" spans="1:15" x14ac:dyDescent="0.15">
      <c r="A57" s="6"/>
      <c r="B57" s="91" t="s">
        <v>70</v>
      </c>
      <c r="C57" s="91"/>
      <c r="D57" s="43">
        <f>C15</f>
        <v>90000</v>
      </c>
      <c r="E57" s="43">
        <f>G65*C14/D6</f>
        <v>82500</v>
      </c>
      <c r="F57" s="14">
        <f>D57-E57</f>
        <v>7500</v>
      </c>
      <c r="G57" s="21"/>
      <c r="H57" s="30"/>
      <c r="I57" s="21"/>
      <c r="J57" s="30"/>
    </row>
    <row r="58" spans="1:15" x14ac:dyDescent="0.15">
      <c r="A58" s="6"/>
      <c r="B58" s="91" t="s">
        <v>71</v>
      </c>
      <c r="C58" s="91"/>
      <c r="D58" s="43">
        <f>D15</f>
        <v>70000</v>
      </c>
      <c r="E58" s="43">
        <f>G97*D14/(D6-C14)</f>
        <v>61200</v>
      </c>
      <c r="F58" s="14">
        <f>D58-E58</f>
        <v>8800</v>
      </c>
      <c r="G58" s="21"/>
      <c r="H58" s="30"/>
      <c r="I58" s="21"/>
      <c r="J58" s="30"/>
    </row>
    <row r="59" spans="1:15" x14ac:dyDescent="0.15">
      <c r="A59" s="6"/>
      <c r="B59" s="44" t="s">
        <v>72</v>
      </c>
      <c r="C59" s="21"/>
      <c r="D59" s="21"/>
      <c r="E59" s="30"/>
      <c r="F59" s="21"/>
      <c r="G59" s="21"/>
      <c r="H59" s="30"/>
      <c r="I59" s="21"/>
      <c r="J59" s="30"/>
    </row>
    <row r="60" spans="1:15" x14ac:dyDescent="0.15">
      <c r="A60" s="6"/>
      <c r="B60" s="44" t="s">
        <v>73</v>
      </c>
      <c r="C60" s="21"/>
      <c r="D60" s="21"/>
      <c r="E60" s="30"/>
      <c r="F60" s="21"/>
      <c r="G60" s="21"/>
      <c r="H60" s="30"/>
      <c r="I60" s="21"/>
      <c r="J60" s="30"/>
    </row>
    <row r="61" spans="1:15" x14ac:dyDescent="0.15">
      <c r="A61" s="6"/>
      <c r="B61" s="30"/>
      <c r="C61" s="30"/>
      <c r="D61" s="30"/>
      <c r="E61" s="30"/>
      <c r="G61" s="21"/>
      <c r="H61" s="30"/>
      <c r="I61" s="21"/>
      <c r="J61" s="30"/>
    </row>
    <row r="62" spans="1:15" x14ac:dyDescent="0.15">
      <c r="A62" s="6" t="s">
        <v>12</v>
      </c>
      <c r="B62" s="21" t="s">
        <v>74</v>
      </c>
      <c r="D62" s="21"/>
      <c r="E62" s="21"/>
      <c r="G62" s="21"/>
      <c r="I62" s="21"/>
      <c r="J62" s="30"/>
    </row>
    <row r="63" spans="1:15" x14ac:dyDescent="0.15">
      <c r="A63" s="6">
        <v>1</v>
      </c>
      <c r="B63" s="21" t="s">
        <v>75</v>
      </c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</row>
    <row r="64" spans="1:15" ht="27" x14ac:dyDescent="0.15">
      <c r="A64" s="6"/>
      <c r="B64" s="38"/>
      <c r="C64" s="38" t="s">
        <v>76</v>
      </c>
      <c r="D64" s="45" t="s">
        <v>77</v>
      </c>
      <c r="E64" s="38" t="s">
        <v>5</v>
      </c>
      <c r="F64" s="45" t="s">
        <v>6</v>
      </c>
      <c r="G64" s="45" t="s">
        <v>7</v>
      </c>
      <c r="H64" s="21"/>
      <c r="N64" s="21"/>
      <c r="O64" s="21"/>
    </row>
    <row r="65" spans="1:15" x14ac:dyDescent="0.15">
      <c r="A65" s="6"/>
      <c r="B65" s="14" t="s">
        <v>10</v>
      </c>
      <c r="C65" s="46">
        <f>D46</f>
        <v>150000</v>
      </c>
      <c r="D65" s="46">
        <f>D53</f>
        <v>-3000</v>
      </c>
      <c r="E65" s="47">
        <f>H35*D6</f>
        <v>18000</v>
      </c>
      <c r="F65" s="47">
        <v>0</v>
      </c>
      <c r="G65" s="46">
        <f>SUM(C65:F65)</f>
        <v>165000</v>
      </c>
      <c r="H65" s="21"/>
      <c r="N65" s="21"/>
      <c r="O65" s="21"/>
    </row>
    <row r="66" spans="1:15" x14ac:dyDescent="0.15">
      <c r="A66" s="6"/>
      <c r="G66" s="21"/>
      <c r="H66" s="21"/>
      <c r="N66" s="21"/>
      <c r="O66" s="21"/>
    </row>
    <row r="67" spans="1:15" x14ac:dyDescent="0.15">
      <c r="B67" s="21" t="s">
        <v>27</v>
      </c>
      <c r="C67" s="48"/>
      <c r="D67" s="48"/>
      <c r="E67" s="48"/>
      <c r="F67" s="48"/>
      <c r="H67" s="21"/>
      <c r="N67" s="21"/>
      <c r="O67" s="21"/>
    </row>
    <row r="68" spans="1:15" ht="27" x14ac:dyDescent="0.15">
      <c r="B68" s="38"/>
      <c r="C68" s="45" t="s">
        <v>25</v>
      </c>
      <c r="D68" s="38" t="s">
        <v>14</v>
      </c>
      <c r="E68" s="45" t="s">
        <v>7</v>
      </c>
      <c r="F68" s="48"/>
      <c r="H68" s="21"/>
      <c r="N68" s="21"/>
      <c r="O68" s="21"/>
    </row>
    <row r="69" spans="1:15" x14ac:dyDescent="0.15">
      <c r="B69" s="14" t="s">
        <v>9</v>
      </c>
      <c r="C69" s="46">
        <f>G30*D6</f>
        <v>120000</v>
      </c>
      <c r="D69" s="47">
        <f>$D$48</f>
        <v>30000</v>
      </c>
      <c r="E69" s="46">
        <f>SUM(C69:D69)</f>
        <v>150000</v>
      </c>
      <c r="F69" s="48"/>
      <c r="H69" s="21"/>
      <c r="N69" s="21"/>
      <c r="O69" s="21"/>
    </row>
    <row r="70" spans="1:15" x14ac:dyDescent="0.15">
      <c r="B70" s="14" t="s">
        <v>10</v>
      </c>
      <c r="C70" s="46">
        <f>H30*D6</f>
        <v>138000</v>
      </c>
      <c r="D70" s="47">
        <f>D52</f>
        <v>27000</v>
      </c>
      <c r="E70" s="46">
        <f>SUM(C70:D70)</f>
        <v>165000</v>
      </c>
      <c r="F70" s="48"/>
      <c r="H70" s="21"/>
      <c r="N70" s="21"/>
      <c r="O70" s="21"/>
    </row>
    <row r="71" spans="1:15" x14ac:dyDescent="0.15">
      <c r="F71" s="48"/>
      <c r="G71" s="21"/>
      <c r="H71" s="21"/>
      <c r="N71" s="21"/>
      <c r="O71" s="21"/>
    </row>
    <row r="72" spans="1:15" x14ac:dyDescent="0.15">
      <c r="A72" s="6">
        <v>2</v>
      </c>
      <c r="B72" s="21" t="s">
        <v>78</v>
      </c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</row>
    <row r="73" spans="1:15" ht="27" x14ac:dyDescent="0.15">
      <c r="A73" s="6"/>
      <c r="B73" s="38"/>
      <c r="C73" s="38" t="s">
        <v>76</v>
      </c>
      <c r="D73" s="45" t="s">
        <v>77</v>
      </c>
      <c r="E73" s="38" t="s">
        <v>5</v>
      </c>
      <c r="F73" s="45" t="s">
        <v>6</v>
      </c>
      <c r="G73" s="45" t="s">
        <v>7</v>
      </c>
      <c r="H73" s="21"/>
      <c r="N73" s="21"/>
      <c r="O73" s="21"/>
    </row>
    <row r="74" spans="1:15" x14ac:dyDescent="0.15">
      <c r="A74" s="6"/>
      <c r="B74" s="14" t="s">
        <v>10</v>
      </c>
      <c r="C74" s="46">
        <f>G30*(1-D6)</f>
        <v>80000</v>
      </c>
      <c r="D74" s="47">
        <v>0</v>
      </c>
      <c r="E74" s="47">
        <f>H35*(1-D6)</f>
        <v>12000</v>
      </c>
      <c r="F74" s="47">
        <v>0</v>
      </c>
      <c r="G74" s="46">
        <f>SUM(C74:F74)</f>
        <v>92000</v>
      </c>
      <c r="H74" s="21"/>
      <c r="N74" s="21"/>
      <c r="O74" s="21"/>
    </row>
    <row r="75" spans="1:15" x14ac:dyDescent="0.15">
      <c r="B75" s="21"/>
      <c r="C75" s="48"/>
      <c r="D75" s="48"/>
      <c r="E75" s="48"/>
      <c r="F75" s="48"/>
      <c r="G75" s="21"/>
      <c r="H75" s="21"/>
      <c r="N75" s="21"/>
      <c r="O75" s="21"/>
    </row>
    <row r="76" spans="1:15" x14ac:dyDescent="0.15">
      <c r="B76" s="21" t="s">
        <v>27</v>
      </c>
      <c r="C76" s="48"/>
      <c r="D76" s="48"/>
      <c r="E76" s="48"/>
      <c r="F76" s="48"/>
      <c r="H76" s="21"/>
      <c r="N76" s="21"/>
      <c r="O76" s="21"/>
    </row>
    <row r="77" spans="1:15" ht="27" x14ac:dyDescent="0.15">
      <c r="B77" s="38"/>
      <c r="C77" s="45" t="s">
        <v>25</v>
      </c>
      <c r="D77" s="38" t="s">
        <v>14</v>
      </c>
      <c r="E77" s="45" t="s">
        <v>7</v>
      </c>
      <c r="F77" s="48"/>
      <c r="H77" s="21"/>
      <c r="N77" s="21"/>
      <c r="O77" s="21"/>
    </row>
    <row r="78" spans="1:15" x14ac:dyDescent="0.15">
      <c r="B78" s="14" t="s">
        <v>9</v>
      </c>
      <c r="C78" s="46">
        <f>G30*(1-D6)</f>
        <v>80000</v>
      </c>
      <c r="D78" s="47">
        <v>0</v>
      </c>
      <c r="E78" s="46">
        <f>SUM(C78:D78)</f>
        <v>80000</v>
      </c>
      <c r="F78" s="48"/>
      <c r="H78" s="21"/>
      <c r="N78" s="21"/>
      <c r="O78" s="21"/>
    </row>
    <row r="79" spans="1:15" x14ac:dyDescent="0.15">
      <c r="B79" s="14" t="s">
        <v>10</v>
      </c>
      <c r="C79" s="46">
        <f>H30*(1-D6)</f>
        <v>92000</v>
      </c>
      <c r="D79" s="47">
        <v>0</v>
      </c>
      <c r="E79" s="46">
        <f>SUM(C79:D79)</f>
        <v>92000</v>
      </c>
      <c r="F79" s="48"/>
      <c r="H79" s="21"/>
      <c r="N79" s="21"/>
      <c r="O79" s="21"/>
    </row>
    <row r="80" spans="1:15" x14ac:dyDescent="0.15">
      <c r="F80" s="48"/>
      <c r="G80" s="21"/>
      <c r="H80" s="21"/>
      <c r="N80" s="21"/>
      <c r="O80" s="21"/>
    </row>
    <row r="81" spans="1:8" x14ac:dyDescent="0.15">
      <c r="A81" s="6"/>
      <c r="B81" s="30"/>
      <c r="C81" s="30"/>
      <c r="E81" s="49"/>
      <c r="F81" s="48"/>
      <c r="G81" s="21"/>
      <c r="H81" s="30"/>
    </row>
    <row r="82" spans="1:8" s="9" customFormat="1" x14ac:dyDescent="0.15">
      <c r="A82" s="6" t="s">
        <v>8</v>
      </c>
      <c r="B82" s="9" t="s">
        <v>79</v>
      </c>
    </row>
    <row r="83" spans="1:8" s="9" customFormat="1" x14ac:dyDescent="0.15">
      <c r="A83" s="6"/>
    </row>
    <row r="84" spans="1:8" s="9" customFormat="1" x14ac:dyDescent="0.15">
      <c r="A84" s="9">
        <v>1</v>
      </c>
      <c r="B84" s="9" t="s">
        <v>24</v>
      </c>
    </row>
    <row r="85" spans="1:8" s="9" customFormat="1" x14ac:dyDescent="0.15">
      <c r="B85" s="30" t="s">
        <v>80</v>
      </c>
      <c r="F85" s="30">
        <f>G65-E57</f>
        <v>82500</v>
      </c>
    </row>
    <row r="86" spans="1:8" s="9" customFormat="1" x14ac:dyDescent="0.15">
      <c r="B86" s="30" t="s">
        <v>20</v>
      </c>
      <c r="F86" s="28">
        <f>H30*(D6-C14)</f>
        <v>69000</v>
      </c>
    </row>
    <row r="87" spans="1:8" s="9" customFormat="1" x14ac:dyDescent="0.15">
      <c r="B87" s="30" t="s">
        <v>14</v>
      </c>
      <c r="F87" s="37">
        <f>F85-F86</f>
        <v>13500</v>
      </c>
    </row>
    <row r="88" spans="1:8" s="9" customFormat="1" x14ac:dyDescent="0.15">
      <c r="B88" s="30" t="s">
        <v>81</v>
      </c>
      <c r="D88" s="37"/>
    </row>
    <row r="89" spans="1:8" s="9" customFormat="1" x14ac:dyDescent="0.15"/>
    <row r="90" spans="1:8" x14ac:dyDescent="0.15">
      <c r="A90" s="6">
        <v>2</v>
      </c>
      <c r="B90" s="2" t="s">
        <v>60</v>
      </c>
      <c r="D90" s="9"/>
      <c r="E90" s="21"/>
      <c r="F90" s="21"/>
      <c r="G90" s="21"/>
    </row>
    <row r="91" spans="1:8" x14ac:dyDescent="0.15">
      <c r="A91" s="6"/>
      <c r="B91" s="14"/>
      <c r="C91" s="38" t="s">
        <v>61</v>
      </c>
      <c r="D91" s="39" t="s">
        <v>62</v>
      </c>
      <c r="E91" s="38" t="s">
        <v>63</v>
      </c>
      <c r="F91" s="21"/>
      <c r="G91" s="21"/>
    </row>
    <row r="92" spans="1:8" x14ac:dyDescent="0.15">
      <c r="A92" s="6"/>
      <c r="B92" s="14" t="s">
        <v>64</v>
      </c>
      <c r="C92" s="14">
        <f>F87</f>
        <v>13500</v>
      </c>
      <c r="D92" s="40">
        <f>C92+D93</f>
        <v>10800</v>
      </c>
      <c r="E92" s="40">
        <f>D92+E93</f>
        <v>8100</v>
      </c>
      <c r="F92" s="21"/>
      <c r="G92" s="21"/>
    </row>
    <row r="93" spans="1:8" x14ac:dyDescent="0.15">
      <c r="A93" s="6"/>
      <c r="B93" s="14" t="s">
        <v>65</v>
      </c>
      <c r="C93" s="41">
        <v>0</v>
      </c>
      <c r="D93" s="40">
        <f>-$C$92/$Q$2</f>
        <v>-2700</v>
      </c>
      <c r="E93" s="40">
        <f>-$C$92/$Q$2</f>
        <v>-2700</v>
      </c>
      <c r="F93" s="21"/>
      <c r="G93" s="21"/>
    </row>
    <row r="94" spans="1:8" x14ac:dyDescent="0.15">
      <c r="A94" s="6"/>
      <c r="B94" s="21"/>
      <c r="C94" s="50"/>
      <c r="D94" s="51"/>
      <c r="E94" s="51"/>
      <c r="F94" s="21"/>
      <c r="G94" s="21"/>
    </row>
    <row r="95" spans="1:8" s="9" customFormat="1" x14ac:dyDescent="0.15">
      <c r="A95" s="9">
        <v>3</v>
      </c>
      <c r="B95" s="9" t="s">
        <v>3</v>
      </c>
    </row>
    <row r="96" spans="1:8" s="9" customFormat="1" ht="27" x14ac:dyDescent="0.15">
      <c r="B96" s="38"/>
      <c r="C96" s="38" t="s">
        <v>76</v>
      </c>
      <c r="D96" s="45" t="s">
        <v>77</v>
      </c>
      <c r="E96" s="38" t="s">
        <v>5</v>
      </c>
      <c r="F96" s="45" t="s">
        <v>6</v>
      </c>
      <c r="G96" s="45" t="s">
        <v>7</v>
      </c>
    </row>
    <row r="97" spans="1:15" s="9" customFormat="1" x14ac:dyDescent="0.15">
      <c r="B97" s="14" t="s">
        <v>13</v>
      </c>
      <c r="C97" s="46">
        <f>F85</f>
        <v>82500</v>
      </c>
      <c r="D97" s="46">
        <f>D93</f>
        <v>-2700</v>
      </c>
      <c r="E97" s="46">
        <f>I35*(D6-C14)</f>
        <v>12000</v>
      </c>
      <c r="F97" s="47">
        <v>0</v>
      </c>
      <c r="G97" s="46">
        <f>SUM(C97:F97)</f>
        <v>91800</v>
      </c>
    </row>
    <row r="98" spans="1:15" s="9" customFormat="1" x14ac:dyDescent="0.15"/>
    <row r="99" spans="1:15" s="9" customFormat="1" x14ac:dyDescent="0.15">
      <c r="B99" s="9" t="s">
        <v>27</v>
      </c>
    </row>
    <row r="100" spans="1:15" s="9" customFormat="1" ht="27" x14ac:dyDescent="0.15">
      <c r="B100" s="38"/>
      <c r="C100" s="45" t="s">
        <v>25</v>
      </c>
      <c r="D100" s="38" t="s">
        <v>14</v>
      </c>
      <c r="E100" s="45" t="s">
        <v>7</v>
      </c>
    </row>
    <row r="101" spans="1:15" s="9" customFormat="1" x14ac:dyDescent="0.15">
      <c r="B101" s="14" t="s">
        <v>9</v>
      </c>
      <c r="C101" s="46">
        <f>F86</f>
        <v>69000</v>
      </c>
      <c r="D101" s="47">
        <f>F87</f>
        <v>13500</v>
      </c>
      <c r="E101" s="46">
        <f>SUM(C101:D101)</f>
        <v>82500</v>
      </c>
    </row>
    <row r="102" spans="1:15" s="9" customFormat="1" x14ac:dyDescent="0.15">
      <c r="B102" s="40" t="s">
        <v>13</v>
      </c>
      <c r="C102" s="46">
        <f>I30*(D6-C14)</f>
        <v>81000</v>
      </c>
      <c r="D102" s="47">
        <f>D92</f>
        <v>10800</v>
      </c>
      <c r="E102" s="46">
        <f>SUM(C102:D102)</f>
        <v>91800</v>
      </c>
    </row>
    <row r="103" spans="1:15" s="9" customFormat="1" x14ac:dyDescent="0.15"/>
    <row r="104" spans="1:15" x14ac:dyDescent="0.15">
      <c r="A104" s="2" t="s">
        <v>82</v>
      </c>
      <c r="B104" s="7" t="s">
        <v>83</v>
      </c>
      <c r="C104" s="8"/>
      <c r="D104" s="8"/>
      <c r="E104" s="8"/>
      <c r="F104" s="9"/>
    </row>
    <row r="105" spans="1:15" x14ac:dyDescent="0.15">
      <c r="A105" s="6"/>
      <c r="B105" s="7"/>
      <c r="C105" s="8"/>
      <c r="D105" s="8"/>
      <c r="E105" s="8"/>
      <c r="F105" s="9"/>
    </row>
    <row r="106" spans="1:15" x14ac:dyDescent="0.15">
      <c r="A106" s="6">
        <v>1</v>
      </c>
      <c r="B106" s="7" t="s">
        <v>9</v>
      </c>
      <c r="C106" s="8"/>
      <c r="D106" s="8"/>
      <c r="E106" s="8"/>
      <c r="F106" s="9"/>
    </row>
    <row r="107" spans="1:15" x14ac:dyDescent="0.15">
      <c r="A107" s="6"/>
      <c r="B107" s="84" t="s">
        <v>84</v>
      </c>
      <c r="C107" s="84"/>
      <c r="D107" s="84"/>
      <c r="E107" s="84"/>
      <c r="F107" s="9"/>
      <c r="G107" s="84" t="s">
        <v>85</v>
      </c>
      <c r="H107" s="84"/>
      <c r="I107" s="84"/>
      <c r="J107" s="84"/>
      <c r="K107" s="9"/>
      <c r="L107" s="84" t="s">
        <v>86</v>
      </c>
      <c r="M107" s="84"/>
      <c r="N107" s="84"/>
      <c r="O107" s="84"/>
    </row>
    <row r="108" spans="1:15" x14ac:dyDescent="0.15">
      <c r="A108" s="6"/>
      <c r="B108" s="7" t="s">
        <v>50</v>
      </c>
      <c r="C108" s="52">
        <f>C24+G24+K24</f>
        <v>150000</v>
      </c>
      <c r="D108" s="7" t="str">
        <f>B28</f>
        <v>자본금</v>
      </c>
      <c r="E108" s="7">
        <f>C28+G28+K28</f>
        <v>300000</v>
      </c>
      <c r="F108" s="8"/>
      <c r="G108" s="53" t="s">
        <v>87</v>
      </c>
      <c r="H108" s="54">
        <f>G28</f>
        <v>100000</v>
      </c>
      <c r="I108" s="53" t="s">
        <v>50</v>
      </c>
      <c r="J108" s="53">
        <f>C108</f>
        <v>150000</v>
      </c>
      <c r="K108" s="8"/>
      <c r="L108" s="7" t="s">
        <v>50</v>
      </c>
      <c r="M108" s="55">
        <f>C108-J108</f>
        <v>0</v>
      </c>
      <c r="N108" s="7" t="s">
        <v>29</v>
      </c>
      <c r="O108" s="7">
        <f>E108-H108</f>
        <v>200000</v>
      </c>
    </row>
    <row r="109" spans="1:15" x14ac:dyDescent="0.15">
      <c r="A109" s="6"/>
      <c r="B109" s="7" t="s">
        <v>88</v>
      </c>
      <c r="C109" s="52">
        <f>C25+G25+K25</f>
        <v>400000</v>
      </c>
      <c r="D109" s="7" t="str">
        <f>B29</f>
        <v>이익잉여금</v>
      </c>
      <c r="E109" s="7">
        <f>C29+G29+K29</f>
        <v>250000</v>
      </c>
      <c r="F109" s="8"/>
      <c r="G109" s="53" t="s">
        <v>89</v>
      </c>
      <c r="H109" s="54">
        <f>G29</f>
        <v>100000</v>
      </c>
      <c r="I109" s="53" t="s">
        <v>90</v>
      </c>
      <c r="J109" s="53">
        <f>E78</f>
        <v>80000</v>
      </c>
      <c r="K109" s="8"/>
      <c r="L109" s="7" t="s">
        <v>88</v>
      </c>
      <c r="M109" s="52">
        <f>C109</f>
        <v>400000</v>
      </c>
      <c r="N109" s="7" t="s">
        <v>2</v>
      </c>
      <c r="O109" s="7">
        <f>E109-H109</f>
        <v>150000</v>
      </c>
    </row>
    <row r="110" spans="1:15" x14ac:dyDescent="0.15">
      <c r="A110" s="6"/>
      <c r="B110" s="7"/>
      <c r="C110" s="52"/>
      <c r="D110" s="7"/>
      <c r="E110" s="7"/>
      <c r="F110" s="8"/>
      <c r="G110" s="53" t="s">
        <v>28</v>
      </c>
      <c r="H110" s="54">
        <f>D69</f>
        <v>30000</v>
      </c>
      <c r="I110" s="53"/>
      <c r="J110" s="53"/>
      <c r="K110" s="8"/>
      <c r="L110" s="7" t="s">
        <v>14</v>
      </c>
      <c r="M110" s="55">
        <f>H110</f>
        <v>30000</v>
      </c>
      <c r="N110" s="7" t="s">
        <v>90</v>
      </c>
      <c r="O110" s="7">
        <f>J109</f>
        <v>80000</v>
      </c>
    </row>
    <row r="111" spans="1:15" x14ac:dyDescent="0.15">
      <c r="A111" s="6"/>
      <c r="D111" s="8"/>
      <c r="E111" s="8"/>
      <c r="F111" s="8"/>
      <c r="G111" s="7"/>
      <c r="H111" s="52"/>
      <c r="I111" s="8"/>
      <c r="J111" s="8"/>
      <c r="K111" s="8"/>
    </row>
    <row r="112" spans="1:15" x14ac:dyDescent="0.15">
      <c r="A112" s="6"/>
      <c r="B112" s="7"/>
      <c r="C112" s="30"/>
      <c r="D112" s="8"/>
      <c r="E112" s="8"/>
      <c r="F112" s="8"/>
      <c r="G112" s="7"/>
      <c r="H112" s="30"/>
      <c r="I112" s="8"/>
      <c r="J112" s="8"/>
      <c r="K112" s="8"/>
      <c r="L112" s="7"/>
      <c r="M112" s="30"/>
      <c r="N112" s="8"/>
      <c r="O112" s="8"/>
    </row>
    <row r="113" spans="1:15" x14ac:dyDescent="0.15">
      <c r="A113" s="23">
        <v>2</v>
      </c>
      <c r="B113" s="2" t="s">
        <v>10</v>
      </c>
    </row>
    <row r="114" spans="1:15" x14ac:dyDescent="0.15">
      <c r="A114" s="6"/>
      <c r="B114" s="84" t="s">
        <v>84</v>
      </c>
      <c r="C114" s="84"/>
      <c r="D114" s="84"/>
      <c r="E114" s="84"/>
      <c r="F114" s="9"/>
      <c r="G114" s="84" t="s">
        <v>85</v>
      </c>
      <c r="H114" s="84"/>
      <c r="I114" s="84"/>
      <c r="J114" s="84"/>
      <c r="K114" s="9"/>
      <c r="L114" s="84" t="s">
        <v>86</v>
      </c>
      <c r="M114" s="84"/>
      <c r="N114" s="84"/>
      <c r="O114" s="84"/>
    </row>
    <row r="115" spans="1:15" x14ac:dyDescent="0.15">
      <c r="A115" s="6"/>
      <c r="B115" s="7" t="s">
        <v>50</v>
      </c>
      <c r="C115" s="52">
        <f>D24+H24+L24</f>
        <v>165000</v>
      </c>
      <c r="D115" s="7" t="s">
        <v>29</v>
      </c>
      <c r="E115" s="7">
        <f>D28+H28+L28</f>
        <v>300000</v>
      </c>
      <c r="F115" s="8"/>
      <c r="G115" s="56" t="s">
        <v>91</v>
      </c>
      <c r="H115" s="54"/>
      <c r="I115" s="53"/>
      <c r="J115" s="53"/>
      <c r="K115" s="8"/>
      <c r="L115" s="7" t="s">
        <v>50</v>
      </c>
      <c r="M115" s="55">
        <f>C115-J116</f>
        <v>0</v>
      </c>
      <c r="N115" s="7" t="s">
        <v>29</v>
      </c>
      <c r="O115" s="7">
        <f>E115-H116</f>
        <v>200000</v>
      </c>
    </row>
    <row r="116" spans="1:15" x14ac:dyDescent="0.15">
      <c r="A116" s="6"/>
      <c r="B116" s="7" t="s">
        <v>88</v>
      </c>
      <c r="C116" s="52">
        <f>D25+H25+L25</f>
        <v>450000</v>
      </c>
      <c r="D116" s="7" t="s">
        <v>2</v>
      </c>
      <c r="E116" s="7">
        <f>D29+H29+L29</f>
        <v>315000</v>
      </c>
      <c r="F116" s="8"/>
      <c r="G116" s="53" t="s">
        <v>87</v>
      </c>
      <c r="H116" s="54">
        <f>H28+L28</f>
        <v>100000</v>
      </c>
      <c r="I116" s="53" t="s">
        <v>50</v>
      </c>
      <c r="J116" s="53">
        <f>C115</f>
        <v>165000</v>
      </c>
      <c r="K116" s="8"/>
      <c r="L116" s="2" t="s">
        <v>88</v>
      </c>
      <c r="M116" s="52">
        <f>C116</f>
        <v>450000</v>
      </c>
      <c r="N116" s="2" t="s">
        <v>92</v>
      </c>
      <c r="O116" s="2">
        <f>E116-H117</f>
        <v>185000</v>
      </c>
    </row>
    <row r="117" spans="1:15" x14ac:dyDescent="0.15">
      <c r="A117" s="6"/>
      <c r="B117" s="7"/>
      <c r="C117" s="52"/>
      <c r="D117" s="8"/>
      <c r="E117" s="8"/>
      <c r="F117" s="8"/>
      <c r="G117" s="53" t="s">
        <v>89</v>
      </c>
      <c r="H117" s="54">
        <f>H29+L29</f>
        <v>130000</v>
      </c>
      <c r="I117" s="53" t="s">
        <v>59</v>
      </c>
      <c r="J117" s="53">
        <f>E79</f>
        <v>92000</v>
      </c>
      <c r="K117" s="8"/>
      <c r="L117" s="7" t="s">
        <v>14</v>
      </c>
      <c r="M117" s="55">
        <f>H118</f>
        <v>27000</v>
      </c>
      <c r="N117" s="8" t="s">
        <v>90</v>
      </c>
      <c r="O117" s="8">
        <f>J117</f>
        <v>92000</v>
      </c>
    </row>
    <row r="118" spans="1:15" x14ac:dyDescent="0.15">
      <c r="A118" s="6"/>
      <c r="B118" s="2" t="s">
        <v>18</v>
      </c>
      <c r="C118" s="52">
        <f>-(L34+D34+H34)</f>
        <v>280000</v>
      </c>
      <c r="D118" s="8" t="s">
        <v>17</v>
      </c>
      <c r="E118" s="8">
        <f>D32+H32+L32</f>
        <v>330000</v>
      </c>
      <c r="F118" s="8"/>
      <c r="G118" s="53" t="s">
        <v>28</v>
      </c>
      <c r="H118" s="54">
        <f>D70</f>
        <v>27000</v>
      </c>
      <c r="I118" s="53"/>
      <c r="J118" s="53"/>
      <c r="K118" s="8"/>
      <c r="L118" s="7"/>
      <c r="M118" s="52"/>
      <c r="N118" s="8"/>
      <c r="O118" s="8"/>
    </row>
    <row r="119" spans="1:15" x14ac:dyDescent="0.15">
      <c r="A119" s="6"/>
      <c r="B119" s="2" t="s">
        <v>2</v>
      </c>
      <c r="C119" s="52">
        <f>E118-C118+E119</f>
        <v>65000</v>
      </c>
      <c r="D119" s="2" t="s">
        <v>52</v>
      </c>
      <c r="E119" s="8">
        <f>D33+H33+L33</f>
        <v>15000</v>
      </c>
      <c r="F119" s="8"/>
      <c r="G119" s="8"/>
      <c r="H119" s="52"/>
      <c r="I119" s="8"/>
      <c r="K119" s="8"/>
      <c r="L119" s="2" t="s">
        <v>93</v>
      </c>
      <c r="M119" s="52">
        <f>C118+H123</f>
        <v>283000</v>
      </c>
      <c r="N119" s="8" t="s">
        <v>94</v>
      </c>
      <c r="O119" s="8">
        <f>E118</f>
        <v>330000</v>
      </c>
    </row>
    <row r="120" spans="1:15" x14ac:dyDescent="0.15">
      <c r="A120" s="6"/>
      <c r="B120" s="2" t="s">
        <v>95</v>
      </c>
      <c r="C120" s="52"/>
      <c r="F120" s="8"/>
      <c r="G120" s="57" t="s">
        <v>96</v>
      </c>
      <c r="H120" s="58"/>
      <c r="I120" s="59"/>
      <c r="J120" s="59"/>
      <c r="K120" s="8"/>
      <c r="L120" s="2" t="s">
        <v>2</v>
      </c>
      <c r="M120" s="52">
        <f>O119-M119</f>
        <v>47000</v>
      </c>
    </row>
    <row r="121" spans="1:15" x14ac:dyDescent="0.15">
      <c r="A121" s="6"/>
      <c r="F121" s="8"/>
      <c r="G121" s="59" t="s">
        <v>19</v>
      </c>
      <c r="H121" s="58">
        <f>D33</f>
        <v>15000</v>
      </c>
      <c r="I121" s="59" t="s">
        <v>97</v>
      </c>
      <c r="J121" s="59">
        <f>H35</f>
        <v>30000</v>
      </c>
      <c r="K121" s="8"/>
      <c r="L121" s="7" t="s">
        <v>98</v>
      </c>
      <c r="M121" s="52"/>
      <c r="O121" s="8"/>
    </row>
    <row r="122" spans="1:15" x14ac:dyDescent="0.15">
      <c r="A122" s="24"/>
      <c r="B122" s="7"/>
      <c r="C122" s="8"/>
      <c r="E122" s="8"/>
      <c r="F122" s="8"/>
      <c r="G122" s="59" t="s">
        <v>99</v>
      </c>
      <c r="H122" s="58">
        <f>E74</f>
        <v>12000</v>
      </c>
      <c r="I122" s="59"/>
      <c r="J122" s="59"/>
    </row>
    <row r="123" spans="1:15" x14ac:dyDescent="0.15">
      <c r="G123" s="59" t="s">
        <v>100</v>
      </c>
      <c r="H123" s="58">
        <f>-(D65+D74)</f>
        <v>3000</v>
      </c>
      <c r="I123" s="59"/>
      <c r="J123" s="59"/>
    </row>
    <row r="124" spans="1:15" x14ac:dyDescent="0.15">
      <c r="A124" s="24"/>
      <c r="B124" s="7"/>
      <c r="C124" s="8"/>
      <c r="M124" s="8"/>
      <c r="O124" s="8"/>
    </row>
    <row r="125" spans="1:15" x14ac:dyDescent="0.15">
      <c r="A125" s="5">
        <v>3</v>
      </c>
      <c r="B125" s="2" t="s">
        <v>101</v>
      </c>
    </row>
    <row r="126" spans="1:15" x14ac:dyDescent="0.15">
      <c r="B126" s="88"/>
      <c r="C126" s="89"/>
      <c r="D126" s="38" t="s">
        <v>31</v>
      </c>
      <c r="E126" s="38" t="s">
        <v>2</v>
      </c>
      <c r="F126" s="38" t="s">
        <v>90</v>
      </c>
      <c r="G126" s="38" t="s">
        <v>102</v>
      </c>
    </row>
    <row r="127" spans="1:15" x14ac:dyDescent="0.15">
      <c r="B127" s="85" t="s">
        <v>291</v>
      </c>
      <c r="C127" s="85"/>
      <c r="D127" s="60">
        <f>O108</f>
        <v>200000</v>
      </c>
      <c r="E127" s="60">
        <f>O109</f>
        <v>150000</v>
      </c>
      <c r="F127" s="31">
        <v>0</v>
      </c>
      <c r="G127" s="60">
        <f t="shared" ref="G127:G133" si="0">SUM(D127:F127)</f>
        <v>350000</v>
      </c>
    </row>
    <row r="128" spans="1:15" x14ac:dyDescent="0.15">
      <c r="B128" s="85" t="s">
        <v>9</v>
      </c>
      <c r="C128" s="85"/>
      <c r="D128" s="60"/>
      <c r="E128" s="60"/>
      <c r="F128" s="61">
        <f>O110</f>
        <v>80000</v>
      </c>
      <c r="G128" s="60">
        <f t="shared" si="0"/>
        <v>80000</v>
      </c>
    </row>
    <row r="129" spans="1:9" x14ac:dyDescent="0.15">
      <c r="B129" s="85" t="s">
        <v>103</v>
      </c>
      <c r="C129" s="85"/>
      <c r="D129" s="60"/>
      <c r="E129" s="60">
        <f>M120-F129</f>
        <v>35000</v>
      </c>
      <c r="F129" s="60">
        <f>E74</f>
        <v>12000</v>
      </c>
      <c r="G129" s="60">
        <f t="shared" si="0"/>
        <v>47000</v>
      </c>
    </row>
    <row r="130" spans="1:9" x14ac:dyDescent="0.15">
      <c r="B130" s="85" t="s">
        <v>104</v>
      </c>
      <c r="C130" s="85"/>
      <c r="D130" s="60">
        <f>SUM(D127:D129)</f>
        <v>200000</v>
      </c>
      <c r="E130" s="60">
        <f>SUM(E127:E129)</f>
        <v>185000</v>
      </c>
      <c r="F130" s="61">
        <f>SUM(F128:F129)</f>
        <v>92000</v>
      </c>
      <c r="G130" s="60">
        <f t="shared" si="0"/>
        <v>477000</v>
      </c>
    </row>
    <row r="131" spans="1:9" x14ac:dyDescent="0.15">
      <c r="B131" s="86" t="s">
        <v>105</v>
      </c>
      <c r="C131" s="87"/>
      <c r="D131" s="60">
        <f>D130</f>
        <v>200000</v>
      </c>
      <c r="E131" s="60">
        <f>E130</f>
        <v>185000</v>
      </c>
      <c r="F131" s="60">
        <f>F130</f>
        <v>92000</v>
      </c>
      <c r="G131" s="60">
        <f t="shared" si="0"/>
        <v>477000</v>
      </c>
    </row>
    <row r="132" spans="1:9" x14ac:dyDescent="0.15">
      <c r="B132" s="86" t="s">
        <v>106</v>
      </c>
      <c r="C132" s="87"/>
      <c r="D132" s="60"/>
      <c r="E132" s="60"/>
      <c r="F132" s="60">
        <f>-F130</f>
        <v>-92000</v>
      </c>
      <c r="G132" s="60">
        <f t="shared" si="0"/>
        <v>-92000</v>
      </c>
    </row>
    <row r="133" spans="1:9" x14ac:dyDescent="0.15">
      <c r="B133" s="86" t="s">
        <v>107</v>
      </c>
      <c r="C133" s="87"/>
      <c r="D133" s="60"/>
      <c r="E133" s="60">
        <f>E35</f>
        <v>39300</v>
      </c>
      <c r="F133" s="60"/>
      <c r="G133" s="60">
        <f t="shared" si="0"/>
        <v>39300</v>
      </c>
    </row>
    <row r="134" spans="1:9" x14ac:dyDescent="0.15">
      <c r="B134" s="86" t="s">
        <v>108</v>
      </c>
      <c r="C134" s="87"/>
      <c r="D134" s="60">
        <f>SUM(D131:D133)</f>
        <v>200000</v>
      </c>
      <c r="E134" s="60">
        <f>SUM(E131:E133)</f>
        <v>224300</v>
      </c>
      <c r="F134" s="61">
        <f>SUM(F131:F133)</f>
        <v>0</v>
      </c>
      <c r="G134" s="60">
        <f>SUM(G131:G133)</f>
        <v>424300</v>
      </c>
    </row>
    <row r="135" spans="1:9" x14ac:dyDescent="0.15">
      <c r="B135" s="44"/>
      <c r="C135" s="44"/>
      <c r="D135" s="62"/>
      <c r="E135" s="62"/>
      <c r="F135" s="63"/>
      <c r="G135" s="62"/>
    </row>
    <row r="136" spans="1:9" x14ac:dyDescent="0.15">
      <c r="B136" s="64" t="s">
        <v>109</v>
      </c>
    </row>
    <row r="137" spans="1:9" x14ac:dyDescent="0.15">
      <c r="F137" s="65" t="s">
        <v>110</v>
      </c>
    </row>
    <row r="138" spans="1:9" x14ac:dyDescent="0.15">
      <c r="B138" s="2">
        <v>1</v>
      </c>
      <c r="C138" s="2" t="s">
        <v>111</v>
      </c>
      <c r="F138" s="66">
        <f>D35</f>
        <v>35000</v>
      </c>
      <c r="H138" s="21" t="s">
        <v>112</v>
      </c>
    </row>
    <row r="139" spans="1:9" x14ac:dyDescent="0.15">
      <c r="B139" s="2">
        <v>2</v>
      </c>
      <c r="C139" s="2" t="s">
        <v>113</v>
      </c>
      <c r="F139" s="67">
        <f>E74</f>
        <v>12000</v>
      </c>
      <c r="H139" s="2" t="s">
        <v>114</v>
      </c>
    </row>
    <row r="140" spans="1:9" x14ac:dyDescent="0.15">
      <c r="F140" s="2">
        <f>SUM(F138:F139)</f>
        <v>47000</v>
      </c>
    </row>
    <row r="141" spans="1:9" x14ac:dyDescent="0.15">
      <c r="B141" s="21"/>
      <c r="C141" s="62"/>
      <c r="D141" s="62"/>
      <c r="E141" s="62"/>
      <c r="F141" s="62"/>
      <c r="G141" s="62"/>
    </row>
    <row r="142" spans="1:9" x14ac:dyDescent="0.15">
      <c r="A142" s="5" t="s">
        <v>115</v>
      </c>
      <c r="B142" s="2" t="s">
        <v>116</v>
      </c>
    </row>
    <row r="143" spans="1:9" s="68" customFormat="1" x14ac:dyDescent="0.15">
      <c r="A143" s="68">
        <v>1</v>
      </c>
      <c r="B143" s="68" t="s">
        <v>117</v>
      </c>
    </row>
    <row r="144" spans="1:9" s="68" customFormat="1" x14ac:dyDescent="0.15">
      <c r="B144" s="5" t="s">
        <v>118</v>
      </c>
      <c r="C144" s="2" t="s">
        <v>119</v>
      </c>
      <c r="D144" s="2"/>
      <c r="E144" s="2">
        <f>D46</f>
        <v>150000</v>
      </c>
      <c r="F144" s="5" t="s">
        <v>120</v>
      </c>
      <c r="G144" s="2" t="s">
        <v>121</v>
      </c>
      <c r="H144" s="2"/>
      <c r="I144" s="2">
        <f>E144+E145</f>
        <v>150000</v>
      </c>
    </row>
    <row r="145" spans="1:9" s="68" customFormat="1" x14ac:dyDescent="0.15"/>
    <row r="146" spans="1:9" s="68" customFormat="1" x14ac:dyDescent="0.15">
      <c r="A146" s="68">
        <v>2</v>
      </c>
      <c r="B146" s="68" t="s">
        <v>122</v>
      </c>
    </row>
    <row r="147" spans="1:9" x14ac:dyDescent="0.15">
      <c r="A147" s="2"/>
      <c r="B147" s="5" t="s">
        <v>123</v>
      </c>
      <c r="C147" s="2" t="s">
        <v>119</v>
      </c>
      <c r="E147" s="2">
        <f>E119</f>
        <v>15000</v>
      </c>
      <c r="F147" s="5" t="s">
        <v>120</v>
      </c>
      <c r="G147" s="2" t="s">
        <v>124</v>
      </c>
      <c r="I147" s="2">
        <f>E119</f>
        <v>15000</v>
      </c>
    </row>
    <row r="148" spans="1:9" x14ac:dyDescent="0.15">
      <c r="A148" s="2"/>
    </row>
    <row r="149" spans="1:9" s="68" customFormat="1" x14ac:dyDescent="0.15">
      <c r="A149" s="68">
        <v>3</v>
      </c>
      <c r="B149" s="68" t="s">
        <v>125</v>
      </c>
    </row>
    <row r="150" spans="1:9" x14ac:dyDescent="0.15">
      <c r="A150" s="2"/>
      <c r="B150" s="5" t="s">
        <v>123</v>
      </c>
      <c r="C150" s="2" t="s">
        <v>126</v>
      </c>
      <c r="E150" s="2">
        <f>C97</f>
        <v>82500</v>
      </c>
      <c r="F150" s="5" t="s">
        <v>120</v>
      </c>
      <c r="G150" s="2" t="s">
        <v>127</v>
      </c>
      <c r="I150" s="2">
        <f>E144+E147</f>
        <v>165000</v>
      </c>
    </row>
    <row r="151" spans="1:9" x14ac:dyDescent="0.15">
      <c r="A151" s="2"/>
      <c r="B151" s="5"/>
      <c r="C151" s="2" t="s">
        <v>128</v>
      </c>
      <c r="E151" s="2">
        <f>C15</f>
        <v>90000</v>
      </c>
      <c r="F151" s="5"/>
      <c r="G151" s="2" t="s">
        <v>129</v>
      </c>
      <c r="I151" s="2">
        <f>F57</f>
        <v>7500</v>
      </c>
    </row>
    <row r="152" spans="1:9" x14ac:dyDescent="0.15">
      <c r="A152" s="2"/>
      <c r="B152" s="5"/>
      <c r="F152" s="5"/>
    </row>
    <row r="153" spans="1:9" x14ac:dyDescent="0.15">
      <c r="A153" s="2"/>
      <c r="B153" s="5"/>
      <c r="F153" s="5"/>
    </row>
    <row r="154" spans="1:9" s="68" customFormat="1" x14ac:dyDescent="0.15">
      <c r="A154" s="68">
        <v>4</v>
      </c>
      <c r="B154" s="68" t="s">
        <v>130</v>
      </c>
    </row>
    <row r="155" spans="1:9" x14ac:dyDescent="0.15">
      <c r="A155" s="2"/>
      <c r="B155" s="5" t="s">
        <v>123</v>
      </c>
      <c r="C155" s="2" t="s">
        <v>119</v>
      </c>
      <c r="E155" s="2">
        <f>D97+E97</f>
        <v>9300</v>
      </c>
      <c r="F155" s="5" t="s">
        <v>120</v>
      </c>
      <c r="G155" s="2" t="s">
        <v>124</v>
      </c>
      <c r="I155" s="2">
        <f>E155</f>
        <v>9300</v>
      </c>
    </row>
    <row r="157" spans="1:9" x14ac:dyDescent="0.15">
      <c r="A157" s="69">
        <v>5</v>
      </c>
      <c r="B157" s="2" t="s">
        <v>131</v>
      </c>
    </row>
    <row r="158" spans="1:9" x14ac:dyDescent="0.15">
      <c r="B158" s="5" t="s">
        <v>123</v>
      </c>
      <c r="C158" s="2" t="s">
        <v>132</v>
      </c>
      <c r="E158" s="2">
        <f>G97-E58</f>
        <v>30600</v>
      </c>
      <c r="F158" s="5" t="s">
        <v>120</v>
      </c>
      <c r="G158" s="2" t="s">
        <v>133</v>
      </c>
      <c r="I158" s="2">
        <f>E150+E155</f>
        <v>91800</v>
      </c>
    </row>
    <row r="159" spans="1:9" x14ac:dyDescent="0.15">
      <c r="C159" s="2" t="s">
        <v>128</v>
      </c>
      <c r="E159" s="2">
        <f>D58</f>
        <v>70000</v>
      </c>
      <c r="G159" s="2" t="s">
        <v>134</v>
      </c>
      <c r="I159" s="2">
        <f>F58</f>
        <v>8800</v>
      </c>
    </row>
    <row r="161" spans="2:9" x14ac:dyDescent="0.15">
      <c r="B161" s="5" t="s">
        <v>123</v>
      </c>
      <c r="C161" s="2" t="s">
        <v>132</v>
      </c>
      <c r="E161" s="2">
        <f>E19-E158</f>
        <v>4400</v>
      </c>
      <c r="F161" s="5" t="s">
        <v>120</v>
      </c>
      <c r="G161" s="2" t="s">
        <v>135</v>
      </c>
      <c r="I161" s="2">
        <f>E161</f>
        <v>4400</v>
      </c>
    </row>
  </sheetData>
  <mergeCells count="20">
    <mergeCell ref="C22:E22"/>
    <mergeCell ref="G22:I22"/>
    <mergeCell ref="B56:C56"/>
    <mergeCell ref="B57:C57"/>
    <mergeCell ref="B58:C58"/>
    <mergeCell ref="B134:C134"/>
    <mergeCell ref="L107:O107"/>
    <mergeCell ref="B114:E114"/>
    <mergeCell ref="G114:J114"/>
    <mergeCell ref="L114:O114"/>
    <mergeCell ref="B126:C126"/>
    <mergeCell ref="B128:C128"/>
    <mergeCell ref="B127:C127"/>
    <mergeCell ref="B107:E107"/>
    <mergeCell ref="G107:J107"/>
    <mergeCell ref="B129:C129"/>
    <mergeCell ref="B130:C130"/>
    <mergeCell ref="B131:C131"/>
    <mergeCell ref="B132:C132"/>
    <mergeCell ref="B133:C133"/>
  </mergeCells>
  <phoneticPr fontId="2" type="noConversion"/>
  <pageMargins left="0.70866141732283472" right="0.70866141732283472" top="0.41" bottom="0.41" header="0.31496062992125984" footer="0.31496062992125984"/>
  <pageSetup paperSize="9" scale="80" orientation="landscape" horizont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174"/>
  <sheetViews>
    <sheetView view="pageBreakPreview" topLeftCell="A145" zoomScale="98" zoomScaleNormal="100" zoomScaleSheetLayoutView="98" workbookViewId="0">
      <selection activeCell="G152" sqref="G152"/>
    </sheetView>
  </sheetViews>
  <sheetFormatPr defaultColWidth="8.88671875" defaultRowHeight="13.5" x14ac:dyDescent="0.15"/>
  <cols>
    <col min="1" max="1" width="4.109375" style="5" customWidth="1"/>
    <col min="2" max="2" width="9.33203125" style="2" customWidth="1"/>
    <col min="3" max="3" width="8.5546875" style="2" customWidth="1"/>
    <col min="4" max="4" width="8.44140625" style="2" customWidth="1"/>
    <col min="5" max="5" width="9.109375" style="2" customWidth="1"/>
    <col min="6" max="8" width="8.88671875" style="2"/>
    <col min="9" max="9" width="9.44140625" style="2" customWidth="1"/>
    <col min="10" max="16384" width="8.88671875" style="2"/>
  </cols>
  <sheetData>
    <row r="1" spans="1:9" x14ac:dyDescent="0.15">
      <c r="A1" s="1" t="s">
        <v>136</v>
      </c>
    </row>
    <row r="4" spans="1:9" x14ac:dyDescent="0.15">
      <c r="A4" s="6">
        <v>1</v>
      </c>
      <c r="B4" s="7" t="s">
        <v>137</v>
      </c>
      <c r="C4" s="8"/>
      <c r="D4" s="8"/>
      <c r="E4" s="8"/>
      <c r="F4" s="8"/>
      <c r="G4" s="8"/>
      <c r="H4" s="8"/>
      <c r="I4" s="8"/>
    </row>
    <row r="5" spans="1:9" x14ac:dyDescent="0.15">
      <c r="A5" s="2"/>
      <c r="B5" s="9" t="s">
        <v>138</v>
      </c>
      <c r="C5" s="8"/>
      <c r="D5" s="8"/>
      <c r="F5" s="8"/>
      <c r="G5" s="8"/>
      <c r="H5" s="8"/>
      <c r="I5" s="8"/>
    </row>
    <row r="6" spans="1:9" x14ac:dyDescent="0.15">
      <c r="A6" s="6"/>
      <c r="B6" s="9" t="s">
        <v>139</v>
      </c>
      <c r="D6" s="10">
        <v>0.6</v>
      </c>
      <c r="E6" s="8"/>
      <c r="F6" s="8"/>
      <c r="G6" s="8"/>
      <c r="H6" s="8"/>
      <c r="I6" s="8"/>
    </row>
    <row r="7" spans="1:9" x14ac:dyDescent="0.15">
      <c r="A7" s="6"/>
      <c r="B7" s="9" t="s">
        <v>140</v>
      </c>
      <c r="C7" s="11"/>
      <c r="D7" s="11">
        <v>90000</v>
      </c>
      <c r="F7" s="8"/>
      <c r="G7" s="8"/>
      <c r="H7" s="8"/>
      <c r="I7" s="8"/>
    </row>
    <row r="8" spans="1:9" x14ac:dyDescent="0.15">
      <c r="A8" s="6"/>
      <c r="B8" s="9" t="s">
        <v>141</v>
      </c>
      <c r="C8" s="11"/>
      <c r="F8" s="8"/>
      <c r="G8" s="8"/>
      <c r="H8" s="8"/>
      <c r="I8" s="8"/>
    </row>
    <row r="9" spans="1:9" x14ac:dyDescent="0.15">
      <c r="A9" s="6"/>
      <c r="B9" s="9" t="s">
        <v>142</v>
      </c>
      <c r="C9" s="11"/>
      <c r="F9" s="8"/>
      <c r="G9" s="8"/>
      <c r="H9" s="8"/>
      <c r="I9" s="8"/>
    </row>
    <row r="10" spans="1:9" x14ac:dyDescent="0.15">
      <c r="A10" s="6"/>
      <c r="B10" s="9"/>
      <c r="C10" s="11"/>
      <c r="F10" s="8"/>
      <c r="G10" s="8"/>
      <c r="H10" s="8"/>
      <c r="I10" s="8"/>
    </row>
    <row r="11" spans="1:9" x14ac:dyDescent="0.15">
      <c r="A11" s="6">
        <v>2</v>
      </c>
      <c r="B11" s="2" t="s">
        <v>143</v>
      </c>
      <c r="C11" s="11"/>
      <c r="D11" s="8"/>
      <c r="F11" s="8"/>
      <c r="G11" s="8"/>
      <c r="H11" s="8"/>
      <c r="I11" s="8"/>
    </row>
    <row r="12" spans="1:9" x14ac:dyDescent="0.15">
      <c r="A12" s="6"/>
      <c r="B12" s="2" t="s">
        <v>144</v>
      </c>
      <c r="C12" s="11"/>
      <c r="D12" s="8"/>
      <c r="F12" s="8"/>
      <c r="G12" s="8"/>
      <c r="H12" s="8"/>
      <c r="I12" s="8"/>
    </row>
    <row r="13" spans="1:9" x14ac:dyDescent="0.15">
      <c r="A13" s="6"/>
      <c r="B13" s="9" t="s">
        <v>139</v>
      </c>
      <c r="D13" s="10">
        <v>0.2</v>
      </c>
      <c r="E13" s="8"/>
      <c r="F13" s="8"/>
      <c r="G13" s="8"/>
      <c r="H13" s="8"/>
      <c r="I13" s="8"/>
    </row>
    <row r="14" spans="1:9" x14ac:dyDescent="0.15">
      <c r="A14" s="6"/>
      <c r="B14" s="9" t="s">
        <v>140</v>
      </c>
      <c r="C14" s="11"/>
      <c r="D14" s="11">
        <v>36000</v>
      </c>
      <c r="E14" s="8"/>
      <c r="F14" s="8"/>
      <c r="G14" s="8"/>
      <c r="H14" s="8"/>
      <c r="I14" s="8"/>
    </row>
    <row r="15" spans="1:9" x14ac:dyDescent="0.15">
      <c r="A15" s="6"/>
      <c r="B15" s="9"/>
      <c r="C15" s="11"/>
      <c r="D15" s="11"/>
      <c r="E15" s="8"/>
      <c r="F15" s="8"/>
      <c r="G15" s="8"/>
      <c r="H15" s="8"/>
      <c r="I15" s="8"/>
    </row>
    <row r="16" spans="1:9" x14ac:dyDescent="0.15">
      <c r="A16" s="6">
        <v>3</v>
      </c>
      <c r="B16" s="9" t="s">
        <v>145</v>
      </c>
      <c r="C16" s="11"/>
      <c r="D16" s="11"/>
      <c r="E16" s="8"/>
      <c r="F16" s="8"/>
      <c r="G16" s="8"/>
      <c r="H16" s="8"/>
      <c r="I16" s="8"/>
    </row>
    <row r="17" spans="1:13" x14ac:dyDescent="0.15">
      <c r="A17" s="6"/>
      <c r="B17" s="2" t="s">
        <v>146</v>
      </c>
      <c r="C17" s="11"/>
      <c r="D17" s="11"/>
      <c r="F17" s="8"/>
      <c r="G17" s="8"/>
      <c r="H17" s="8"/>
      <c r="I17" s="8"/>
    </row>
    <row r="18" spans="1:13" x14ac:dyDescent="0.15">
      <c r="A18" s="6"/>
      <c r="B18" s="21" t="s">
        <v>147</v>
      </c>
      <c r="D18" s="70">
        <v>0.16</v>
      </c>
      <c r="E18" s="10"/>
      <c r="F18" s="8"/>
      <c r="G18" s="8"/>
      <c r="H18" s="8"/>
      <c r="I18" s="8"/>
    </row>
    <row r="19" spans="1:13" x14ac:dyDescent="0.15">
      <c r="A19" s="6"/>
      <c r="B19" s="21" t="s">
        <v>148</v>
      </c>
      <c r="D19" s="71">
        <v>30500</v>
      </c>
      <c r="E19" s="10"/>
      <c r="F19" s="8"/>
      <c r="G19" s="8"/>
      <c r="H19" s="8"/>
      <c r="I19" s="8"/>
    </row>
    <row r="20" spans="1:13" x14ac:dyDescent="0.15">
      <c r="A20" s="6"/>
      <c r="B20" s="8"/>
      <c r="C20" s="19"/>
      <c r="D20" s="8"/>
      <c r="E20" s="19"/>
      <c r="F20" s="8"/>
      <c r="G20" s="8"/>
      <c r="H20" s="8"/>
      <c r="I20" s="8"/>
    </row>
    <row r="21" spans="1:13" x14ac:dyDescent="0.15">
      <c r="A21" s="23">
        <v>4</v>
      </c>
      <c r="B21" s="7" t="s">
        <v>149</v>
      </c>
      <c r="C21" s="8"/>
      <c r="D21" s="19"/>
      <c r="E21" s="8"/>
      <c r="F21" s="8"/>
      <c r="G21" s="8"/>
      <c r="H21" s="8"/>
      <c r="I21" s="8"/>
    </row>
    <row r="22" spans="1:13" x14ac:dyDescent="0.15">
      <c r="A22" s="23"/>
      <c r="B22" s="7"/>
      <c r="C22" s="83" t="s">
        <v>150</v>
      </c>
      <c r="D22" s="83"/>
      <c r="E22" s="83"/>
      <c r="F22" s="83"/>
      <c r="G22" s="24"/>
      <c r="H22" s="83" t="s">
        <v>151</v>
      </c>
      <c r="I22" s="83"/>
      <c r="J22" s="83"/>
      <c r="K22" s="83"/>
      <c r="M22" s="24"/>
    </row>
    <row r="23" spans="1:13" x14ac:dyDescent="0.15">
      <c r="A23" s="6"/>
      <c r="B23" s="8"/>
      <c r="C23" s="25" t="s">
        <v>152</v>
      </c>
      <c r="D23" s="25" t="s">
        <v>153</v>
      </c>
      <c r="E23" s="25" t="s">
        <v>154</v>
      </c>
      <c r="F23" s="72" t="s">
        <v>155</v>
      </c>
      <c r="G23" s="24"/>
      <c r="H23" s="25" t="s">
        <v>152</v>
      </c>
      <c r="I23" s="25" t="s">
        <v>153</v>
      </c>
      <c r="J23" s="25" t="s">
        <v>154</v>
      </c>
      <c r="K23" s="72" t="s">
        <v>155</v>
      </c>
      <c r="M23" s="24"/>
    </row>
    <row r="24" spans="1:13" x14ac:dyDescent="0.15">
      <c r="A24" s="6"/>
      <c r="B24" s="7" t="s">
        <v>50</v>
      </c>
      <c r="C24" s="26">
        <f>D7</f>
        <v>90000</v>
      </c>
      <c r="D24" s="26">
        <f>H61</f>
        <v>102000</v>
      </c>
      <c r="E24" s="26">
        <f>H62</f>
        <v>148000</v>
      </c>
      <c r="F24" s="31">
        <f>H63</f>
        <v>124800</v>
      </c>
      <c r="G24" s="24"/>
      <c r="H24" s="27">
        <v>0</v>
      </c>
      <c r="I24" s="27">
        <f>H24</f>
        <v>0</v>
      </c>
      <c r="J24" s="27">
        <f>I24</f>
        <v>0</v>
      </c>
      <c r="K24" s="31">
        <v>0</v>
      </c>
      <c r="M24" s="24"/>
    </row>
    <row r="25" spans="1:13" x14ac:dyDescent="0.15">
      <c r="A25" s="6"/>
      <c r="B25" s="2" t="s">
        <v>156</v>
      </c>
      <c r="C25" s="28">
        <f>C26-SUM(C24:C24)</f>
        <v>210000</v>
      </c>
      <c r="D25" s="28">
        <f>D26-SUM(D24:D24)</f>
        <v>220000</v>
      </c>
      <c r="E25" s="28">
        <f>E26-SUM(E24:E24)</f>
        <v>199000</v>
      </c>
      <c r="F25" s="28">
        <f>F26-SUM(F24:F24)</f>
        <v>249500</v>
      </c>
      <c r="G25" s="24"/>
      <c r="H25" s="28">
        <f>H26-SUM(H24:H24)</f>
        <v>150000</v>
      </c>
      <c r="I25" s="28">
        <f>I26-SUM(I24:I24)</f>
        <v>170000</v>
      </c>
      <c r="J25" s="28">
        <f>J26-SUM(J24:J24)</f>
        <v>185000</v>
      </c>
      <c r="K25" s="28">
        <f>K26-SUM(K24:K24)</f>
        <v>195000</v>
      </c>
      <c r="M25" s="24"/>
    </row>
    <row r="26" spans="1:13" x14ac:dyDescent="0.15">
      <c r="A26" s="6"/>
      <c r="B26" s="7" t="s">
        <v>51</v>
      </c>
      <c r="C26" s="7">
        <f>C31</f>
        <v>300000</v>
      </c>
      <c r="D26" s="7">
        <f>D31</f>
        <v>322000</v>
      </c>
      <c r="E26" s="7">
        <f>E31</f>
        <v>347000</v>
      </c>
      <c r="F26" s="7">
        <f>F31</f>
        <v>374300</v>
      </c>
      <c r="G26" s="24"/>
      <c r="H26" s="7">
        <f>H31</f>
        <v>150000</v>
      </c>
      <c r="I26" s="7">
        <f>I31</f>
        <v>170000</v>
      </c>
      <c r="J26" s="7">
        <f>J31</f>
        <v>185000</v>
      </c>
      <c r="K26" s="7">
        <f>K31</f>
        <v>195000</v>
      </c>
      <c r="M26" s="24"/>
    </row>
    <row r="27" spans="1:13" ht="6.75" customHeight="1" x14ac:dyDescent="0.15">
      <c r="A27" s="6"/>
      <c r="B27" s="8"/>
      <c r="C27" s="7"/>
      <c r="D27" s="7"/>
      <c r="E27" s="7"/>
      <c r="F27" s="7"/>
      <c r="G27" s="24"/>
      <c r="H27" s="7"/>
      <c r="I27" s="7"/>
      <c r="J27" s="7"/>
      <c r="K27" s="7"/>
      <c r="M27" s="24"/>
    </row>
    <row r="28" spans="1:13" x14ac:dyDescent="0.15">
      <c r="A28" s="6"/>
      <c r="B28" s="7" t="s">
        <v>29</v>
      </c>
      <c r="C28" s="7">
        <v>200000</v>
      </c>
      <c r="D28" s="7">
        <f>C28</f>
        <v>200000</v>
      </c>
      <c r="E28" s="7">
        <f>D28</f>
        <v>200000</v>
      </c>
      <c r="F28" s="7">
        <f>E28</f>
        <v>200000</v>
      </c>
      <c r="G28" s="24"/>
      <c r="H28" s="7">
        <v>100000</v>
      </c>
      <c r="I28" s="7">
        <f>H28</f>
        <v>100000</v>
      </c>
      <c r="J28" s="7">
        <f>I28</f>
        <v>100000</v>
      </c>
      <c r="K28" s="7">
        <f>J28</f>
        <v>100000</v>
      </c>
      <c r="M28" s="24"/>
    </row>
    <row r="29" spans="1:13" x14ac:dyDescent="0.15">
      <c r="A29" s="6"/>
      <c r="B29" s="7" t="s">
        <v>157</v>
      </c>
      <c r="C29" s="27">
        <v>0</v>
      </c>
      <c r="D29" s="27">
        <f>E61</f>
        <v>0</v>
      </c>
      <c r="E29" s="7">
        <f>E62</f>
        <v>-2000</v>
      </c>
      <c r="F29" s="7">
        <f>E63</f>
        <v>-1100</v>
      </c>
      <c r="G29" s="24"/>
      <c r="H29" s="27">
        <v>0</v>
      </c>
      <c r="I29" s="27">
        <v>0</v>
      </c>
      <c r="J29" s="27">
        <v>0</v>
      </c>
      <c r="K29" s="27">
        <v>0</v>
      </c>
      <c r="M29" s="24"/>
    </row>
    <row r="30" spans="1:13" x14ac:dyDescent="0.15">
      <c r="A30" s="6"/>
      <c r="B30" s="7" t="s">
        <v>2</v>
      </c>
      <c r="C30" s="28">
        <v>100000</v>
      </c>
      <c r="D30" s="28">
        <f>C30+D36</f>
        <v>122000</v>
      </c>
      <c r="E30" s="28">
        <f>D30+E36</f>
        <v>149000</v>
      </c>
      <c r="F30" s="28">
        <f>E30+F36</f>
        <v>175400</v>
      </c>
      <c r="G30" s="24"/>
      <c r="H30" s="28">
        <v>50000</v>
      </c>
      <c r="I30" s="28">
        <f>H30+I36</f>
        <v>70000</v>
      </c>
      <c r="J30" s="28">
        <f>I30+J36</f>
        <v>85000</v>
      </c>
      <c r="K30" s="28">
        <f>J30+K36</f>
        <v>95000</v>
      </c>
      <c r="M30" s="24"/>
    </row>
    <row r="31" spans="1:13" x14ac:dyDescent="0.15">
      <c r="A31" s="6"/>
      <c r="B31" s="7" t="s">
        <v>51</v>
      </c>
      <c r="C31" s="7">
        <f>SUM(C28:C30)</f>
        <v>300000</v>
      </c>
      <c r="D31" s="7">
        <f>SUM(D28:D30)</f>
        <v>322000</v>
      </c>
      <c r="E31" s="7">
        <f>SUM(E28:E30)</f>
        <v>347000</v>
      </c>
      <c r="F31" s="7">
        <f>SUM(F28:F30)</f>
        <v>374300</v>
      </c>
      <c r="G31" s="24"/>
      <c r="H31" s="7">
        <f>SUM(H28:H30)</f>
        <v>150000</v>
      </c>
      <c r="I31" s="7">
        <f>SUM(I28:I30)</f>
        <v>170000</v>
      </c>
      <c r="J31" s="7">
        <f>SUM(J28:J30)</f>
        <v>185000</v>
      </c>
      <c r="K31" s="7">
        <f>SUM(K28:K30)</f>
        <v>195000</v>
      </c>
      <c r="M31" s="24"/>
    </row>
    <row r="32" spans="1:13" x14ac:dyDescent="0.15">
      <c r="G32" s="24"/>
      <c r="M32" s="24"/>
    </row>
    <row r="33" spans="1:13" x14ac:dyDescent="0.15">
      <c r="B33" s="2" t="s">
        <v>158</v>
      </c>
      <c r="D33" s="2">
        <v>150000</v>
      </c>
      <c r="E33" s="2">
        <v>145000</v>
      </c>
      <c r="F33" s="2">
        <v>154000</v>
      </c>
      <c r="G33" s="24"/>
      <c r="I33" s="2">
        <v>150000</v>
      </c>
      <c r="J33" s="2">
        <v>140000</v>
      </c>
      <c r="K33" s="2">
        <v>160000</v>
      </c>
      <c r="M33" s="24"/>
    </row>
    <row r="34" spans="1:13" x14ac:dyDescent="0.15">
      <c r="B34" s="2" t="s">
        <v>159</v>
      </c>
      <c r="D34" s="2">
        <f>F61</f>
        <v>12000</v>
      </c>
      <c r="E34" s="2">
        <f>F62</f>
        <v>12000</v>
      </c>
      <c r="F34" s="2">
        <f>F63</f>
        <v>6400</v>
      </c>
      <c r="G34" s="24"/>
      <c r="I34" s="31">
        <v>0</v>
      </c>
      <c r="J34" s="31">
        <v>0</v>
      </c>
      <c r="K34" s="31">
        <v>0</v>
      </c>
      <c r="M34" s="24"/>
    </row>
    <row r="35" spans="1:13" x14ac:dyDescent="0.15">
      <c r="B35" s="2" t="s">
        <v>160</v>
      </c>
      <c r="D35" s="32">
        <v>-140000</v>
      </c>
      <c r="E35" s="32">
        <v>-130000</v>
      </c>
      <c r="F35" s="32">
        <v>-134000</v>
      </c>
      <c r="G35" s="24"/>
      <c r="I35" s="32">
        <v>-130000</v>
      </c>
      <c r="J35" s="32">
        <v>-125000</v>
      </c>
      <c r="K35" s="32">
        <v>-150000</v>
      </c>
      <c r="M35" s="24"/>
    </row>
    <row r="36" spans="1:13" x14ac:dyDescent="0.15">
      <c r="A36" s="6"/>
      <c r="B36" s="7" t="s">
        <v>161</v>
      </c>
      <c r="C36" s="8"/>
      <c r="D36" s="8">
        <f>SUM(D33:D35)</f>
        <v>22000</v>
      </c>
      <c r="E36" s="8">
        <f>SUM(E33:E35)</f>
        <v>27000</v>
      </c>
      <c r="F36" s="8">
        <f>SUM(F33:F35)</f>
        <v>26400</v>
      </c>
      <c r="G36" s="24"/>
      <c r="H36" s="8"/>
      <c r="I36" s="8">
        <f>SUM(I33:I35)</f>
        <v>20000</v>
      </c>
      <c r="J36" s="8">
        <f>SUM(J33:J35)</f>
        <v>15000</v>
      </c>
      <c r="K36" s="8">
        <f>SUM(K33:K35)</f>
        <v>10000</v>
      </c>
      <c r="M36" s="24"/>
    </row>
    <row r="37" spans="1:13" x14ac:dyDescent="0.15">
      <c r="A37" s="6"/>
      <c r="B37" s="7"/>
      <c r="C37" s="8"/>
      <c r="D37" s="8"/>
      <c r="E37" s="8"/>
      <c r="F37" s="8"/>
      <c r="G37" s="8"/>
      <c r="H37" s="8"/>
      <c r="I37" s="30"/>
    </row>
    <row r="38" spans="1:13" x14ac:dyDescent="0.15">
      <c r="B38" s="7"/>
      <c r="C38" s="8"/>
      <c r="D38" s="8"/>
      <c r="E38" s="8"/>
      <c r="F38" s="8"/>
      <c r="G38" s="8"/>
      <c r="H38" s="8"/>
      <c r="I38" s="21"/>
      <c r="J38" s="21"/>
    </row>
    <row r="39" spans="1:13" s="9" customFormat="1" x14ac:dyDescent="0.15">
      <c r="A39" s="9" t="s">
        <v>162</v>
      </c>
    </row>
    <row r="40" spans="1:13" s="9" customFormat="1" x14ac:dyDescent="0.15">
      <c r="A40" s="9">
        <v>1</v>
      </c>
      <c r="B40" s="9" t="s">
        <v>163</v>
      </c>
    </row>
    <row r="41" spans="1:13" s="9" customFormat="1" x14ac:dyDescent="0.15">
      <c r="A41" s="9">
        <v>2</v>
      </c>
      <c r="B41" s="9" t="s">
        <v>164</v>
      </c>
    </row>
    <row r="42" spans="1:13" s="9" customFormat="1" x14ac:dyDescent="0.15"/>
    <row r="43" spans="1:13" s="9" customFormat="1" x14ac:dyDescent="0.15">
      <c r="A43" s="33" t="s">
        <v>165</v>
      </c>
      <c r="B43" s="9" t="s">
        <v>166</v>
      </c>
    </row>
    <row r="44" spans="1:13" s="9" customFormat="1" x14ac:dyDescent="0.15"/>
    <row r="45" spans="1:13" s="9" customFormat="1" x14ac:dyDescent="0.15">
      <c r="A45" s="9" t="s">
        <v>167</v>
      </c>
      <c r="B45" s="9" t="s">
        <v>168</v>
      </c>
    </row>
    <row r="46" spans="1:13" s="9" customFormat="1" x14ac:dyDescent="0.15">
      <c r="A46" s="9">
        <v>1</v>
      </c>
      <c r="B46" s="9" t="s">
        <v>169</v>
      </c>
    </row>
    <row r="47" spans="1:13" x14ac:dyDescent="0.15">
      <c r="A47" s="6"/>
      <c r="B47" s="30"/>
      <c r="C47" s="30"/>
      <c r="D47" s="35" t="s">
        <v>170</v>
      </c>
      <c r="E47" s="35" t="s">
        <v>171</v>
      </c>
      <c r="F47" s="71"/>
      <c r="G47" s="9"/>
      <c r="H47" s="30"/>
      <c r="I47" s="21"/>
      <c r="J47" s="30"/>
    </row>
    <row r="48" spans="1:13" x14ac:dyDescent="0.15">
      <c r="A48" s="6"/>
      <c r="B48" s="30" t="s">
        <v>172</v>
      </c>
      <c r="D48" s="30">
        <f>D7</f>
        <v>90000</v>
      </c>
      <c r="E48" s="36">
        <f>E49</f>
        <v>60000</v>
      </c>
      <c r="F48" s="71"/>
      <c r="G48" s="9"/>
      <c r="H48" s="30"/>
      <c r="I48" s="21"/>
      <c r="J48" s="30"/>
    </row>
    <row r="49" spans="1:15" x14ac:dyDescent="0.15">
      <c r="A49" s="6"/>
      <c r="B49" s="30" t="s">
        <v>173</v>
      </c>
      <c r="D49" s="28">
        <f>H31*D6</f>
        <v>90000</v>
      </c>
      <c r="E49" s="2">
        <f>H31*(1-D6)</f>
        <v>60000</v>
      </c>
      <c r="F49" s="71"/>
      <c r="G49" s="9"/>
      <c r="H49" s="30"/>
      <c r="I49" s="21"/>
      <c r="J49" s="30"/>
    </row>
    <row r="50" spans="1:15" x14ac:dyDescent="0.15">
      <c r="A50" s="6"/>
      <c r="B50" s="30" t="s">
        <v>174</v>
      </c>
      <c r="C50" s="30"/>
      <c r="D50" s="37">
        <f>D48-D49</f>
        <v>0</v>
      </c>
      <c r="F50" s="71"/>
      <c r="G50" s="9"/>
      <c r="H50" s="30"/>
      <c r="I50" s="21"/>
      <c r="J50" s="30"/>
    </row>
    <row r="51" spans="1:15" x14ac:dyDescent="0.15">
      <c r="A51" s="6"/>
      <c r="B51" s="30"/>
      <c r="C51" s="30"/>
      <c r="D51" s="30"/>
      <c r="E51" s="30"/>
      <c r="F51" s="71"/>
      <c r="G51" s="9"/>
      <c r="H51" s="30"/>
      <c r="I51" s="21"/>
      <c r="J51" s="30"/>
    </row>
    <row r="52" spans="1:15" x14ac:dyDescent="0.15">
      <c r="A52" s="6">
        <v>2</v>
      </c>
      <c r="B52" s="2" t="s">
        <v>175</v>
      </c>
      <c r="C52" s="30"/>
      <c r="D52" s="30"/>
      <c r="E52" s="30"/>
      <c r="F52" s="71"/>
      <c r="G52" s="21"/>
      <c r="H52" s="30"/>
      <c r="I52" s="21"/>
      <c r="J52" s="21"/>
      <c r="K52" s="21"/>
      <c r="L52" s="21"/>
      <c r="M52" s="21"/>
    </row>
    <row r="53" spans="1:15" ht="15" customHeight="1" x14ac:dyDescent="0.15">
      <c r="A53" s="6"/>
      <c r="B53" s="92"/>
      <c r="C53" s="94" t="s">
        <v>176</v>
      </c>
      <c r="D53" s="88" t="s">
        <v>177</v>
      </c>
      <c r="E53" s="89"/>
      <c r="F53" s="96" t="s">
        <v>178</v>
      </c>
      <c r="G53" s="97"/>
      <c r="H53" s="94" t="s">
        <v>179</v>
      </c>
      <c r="I53" s="94" t="s">
        <v>180</v>
      </c>
      <c r="J53" s="94" t="s">
        <v>181</v>
      </c>
      <c r="K53" s="21"/>
      <c r="L53" s="21"/>
      <c r="M53" s="21"/>
    </row>
    <row r="54" spans="1:15" x14ac:dyDescent="0.15">
      <c r="A54" s="6"/>
      <c r="B54" s="93"/>
      <c r="C54" s="95"/>
      <c r="D54" s="38" t="s">
        <v>182</v>
      </c>
      <c r="E54" s="38" t="s">
        <v>183</v>
      </c>
      <c r="F54" s="42" t="s">
        <v>147</v>
      </c>
      <c r="G54" s="42" t="s">
        <v>184</v>
      </c>
      <c r="H54" s="95"/>
      <c r="I54" s="95"/>
      <c r="J54" s="95"/>
      <c r="K54" s="21"/>
      <c r="L54" s="21"/>
      <c r="M54" s="21"/>
    </row>
    <row r="55" spans="1:15" x14ac:dyDescent="0.15">
      <c r="A55" s="6"/>
      <c r="B55" s="14" t="s">
        <v>185</v>
      </c>
      <c r="C55" s="14">
        <f>I31</f>
        <v>170000</v>
      </c>
      <c r="D55" s="73">
        <v>0.6</v>
      </c>
      <c r="E55" s="14">
        <f>C55*D55</f>
        <v>102000</v>
      </c>
      <c r="F55" s="73">
        <v>0.8</v>
      </c>
      <c r="G55" s="14">
        <f>C55*F55</f>
        <v>136000</v>
      </c>
      <c r="H55" s="14">
        <f>G55-E55</f>
        <v>34000</v>
      </c>
      <c r="I55" s="14">
        <f>-D14</f>
        <v>-36000</v>
      </c>
      <c r="J55" s="14">
        <f>H55+I55</f>
        <v>-2000</v>
      </c>
      <c r="K55" s="21"/>
      <c r="L55" s="21"/>
      <c r="M55" s="21"/>
    </row>
    <row r="56" spans="1:15" x14ac:dyDescent="0.15">
      <c r="A56" s="6"/>
      <c r="B56" s="14" t="s">
        <v>155</v>
      </c>
      <c r="C56" s="14">
        <f>J31</f>
        <v>185000</v>
      </c>
      <c r="D56" s="73">
        <v>0.8</v>
      </c>
      <c r="E56" s="14">
        <f>C56*D56</f>
        <v>148000</v>
      </c>
      <c r="F56" s="73">
        <v>0.64</v>
      </c>
      <c r="G56" s="14">
        <f>C56*F56</f>
        <v>118400</v>
      </c>
      <c r="H56" s="14">
        <f>G56-E56</f>
        <v>-29600</v>
      </c>
      <c r="I56" s="74">
        <f>D19</f>
        <v>30500</v>
      </c>
      <c r="J56" s="14">
        <f>H56+I56</f>
        <v>900</v>
      </c>
      <c r="K56" s="21"/>
      <c r="L56" s="21"/>
      <c r="M56" s="21"/>
    </row>
    <row r="57" spans="1:15" x14ac:dyDescent="0.15">
      <c r="A57" s="6"/>
      <c r="B57" s="30"/>
      <c r="C57" s="30"/>
      <c r="D57" s="30"/>
      <c r="E57" s="30"/>
      <c r="F57" s="71"/>
      <c r="G57" s="21"/>
      <c r="J57" s="30"/>
    </row>
    <row r="58" spans="1:15" x14ac:dyDescent="0.15">
      <c r="A58" s="6" t="s">
        <v>186</v>
      </c>
      <c r="B58" s="21" t="s">
        <v>187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</row>
    <row r="59" spans="1:15" x14ac:dyDescent="0.15">
      <c r="A59" s="2">
        <v>1</v>
      </c>
      <c r="B59" s="21" t="s">
        <v>188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</row>
    <row r="60" spans="1:15" ht="27" x14ac:dyDescent="0.15">
      <c r="A60" s="6"/>
      <c r="B60" s="38"/>
      <c r="C60" s="38" t="s">
        <v>76</v>
      </c>
      <c r="D60" s="45" t="s">
        <v>189</v>
      </c>
      <c r="E60" s="45" t="s">
        <v>190</v>
      </c>
      <c r="F60" s="38" t="s">
        <v>191</v>
      </c>
      <c r="G60" s="45" t="s">
        <v>192</v>
      </c>
      <c r="H60" s="45" t="s">
        <v>193</v>
      </c>
      <c r="K60" s="75"/>
    </row>
    <row r="61" spans="1:15" x14ac:dyDescent="0.15">
      <c r="A61" s="6"/>
      <c r="B61" s="14" t="s">
        <v>194</v>
      </c>
      <c r="C61" s="46">
        <f>D7</f>
        <v>90000</v>
      </c>
      <c r="D61" s="41">
        <v>0</v>
      </c>
      <c r="E61" s="47">
        <v>0</v>
      </c>
      <c r="F61" s="47">
        <f>I36*D6</f>
        <v>12000</v>
      </c>
      <c r="G61" s="47">
        <v>0</v>
      </c>
      <c r="H61" s="46">
        <f>SUM(C61:G61)</f>
        <v>102000</v>
      </c>
      <c r="K61" s="21"/>
    </row>
    <row r="62" spans="1:15" x14ac:dyDescent="0.15">
      <c r="A62" s="6"/>
      <c r="B62" s="14" t="s">
        <v>185</v>
      </c>
      <c r="C62" s="46">
        <f>C61</f>
        <v>90000</v>
      </c>
      <c r="D62" s="14">
        <f>D14</f>
        <v>36000</v>
      </c>
      <c r="E62" s="46">
        <f>J55</f>
        <v>-2000</v>
      </c>
      <c r="F62" s="46">
        <f>J36*(D6+D13)</f>
        <v>12000</v>
      </c>
      <c r="G62" s="47">
        <f>F61</f>
        <v>12000</v>
      </c>
      <c r="H62" s="46">
        <f>SUM(C62:G62)</f>
        <v>148000</v>
      </c>
      <c r="K62" s="21"/>
    </row>
    <row r="63" spans="1:15" x14ac:dyDescent="0.15">
      <c r="B63" s="14" t="s">
        <v>155</v>
      </c>
      <c r="C63" s="46">
        <f>C62+D62</f>
        <v>126000</v>
      </c>
      <c r="D63" s="14">
        <f>-I56</f>
        <v>-30500</v>
      </c>
      <c r="E63" s="46">
        <f>(E62+J56)</f>
        <v>-1100</v>
      </c>
      <c r="F63" s="46">
        <f>K36*(D6+D13-D18)</f>
        <v>6400</v>
      </c>
      <c r="G63" s="46">
        <f>F62+G62</f>
        <v>24000</v>
      </c>
      <c r="H63" s="46">
        <f>SUM(C63:G63)</f>
        <v>124800</v>
      </c>
      <c r="K63" s="21"/>
    </row>
    <row r="64" spans="1:15" x14ac:dyDescent="0.15">
      <c r="B64" s="21" t="s">
        <v>195</v>
      </c>
      <c r="C64" s="48"/>
      <c r="D64" s="21"/>
      <c r="E64" s="48"/>
      <c r="F64" s="48"/>
      <c r="G64" s="48"/>
      <c r="H64" s="48"/>
      <c r="K64" s="21"/>
    </row>
    <row r="65" spans="1:11" x14ac:dyDescent="0.15">
      <c r="B65" s="21" t="s">
        <v>196</v>
      </c>
      <c r="C65" s="48"/>
      <c r="D65" s="21"/>
      <c r="E65" s="48"/>
      <c r="F65" s="48"/>
      <c r="G65" s="48"/>
      <c r="H65" s="48"/>
      <c r="K65" s="21"/>
    </row>
    <row r="66" spans="1:11" x14ac:dyDescent="0.15">
      <c r="C66" s="48"/>
      <c r="D66" s="48"/>
      <c r="E66" s="48"/>
      <c r="F66" s="48"/>
      <c r="G66" s="48"/>
      <c r="H66" s="21"/>
      <c r="K66" s="21"/>
    </row>
    <row r="67" spans="1:11" x14ac:dyDescent="0.15">
      <c r="B67" s="21" t="s">
        <v>26</v>
      </c>
      <c r="C67" s="48"/>
      <c r="D67" s="48"/>
      <c r="E67" s="48"/>
      <c r="F67" s="48"/>
      <c r="G67" s="48"/>
      <c r="H67" s="21"/>
      <c r="K67" s="21"/>
    </row>
    <row r="68" spans="1:11" ht="27" x14ac:dyDescent="0.15">
      <c r="B68" s="38"/>
      <c r="C68" s="45" t="s">
        <v>197</v>
      </c>
      <c r="D68" s="38" t="s">
        <v>174</v>
      </c>
      <c r="E68" s="45" t="s">
        <v>193</v>
      </c>
      <c r="G68" s="48"/>
      <c r="H68" s="21"/>
      <c r="K68" s="21"/>
    </row>
    <row r="69" spans="1:11" x14ac:dyDescent="0.15">
      <c r="B69" s="14" t="s">
        <v>198</v>
      </c>
      <c r="C69" s="46">
        <f>H31*D6</f>
        <v>90000</v>
      </c>
      <c r="D69" s="47">
        <f>$D$50</f>
        <v>0</v>
      </c>
      <c r="E69" s="46">
        <f>SUM(C69:D69)</f>
        <v>90000</v>
      </c>
      <c r="G69" s="48"/>
      <c r="H69" s="21"/>
      <c r="K69" s="21"/>
    </row>
    <row r="70" spans="1:11" x14ac:dyDescent="0.15">
      <c r="B70" s="14" t="s">
        <v>194</v>
      </c>
      <c r="C70" s="46">
        <f>I31*D6</f>
        <v>102000</v>
      </c>
      <c r="D70" s="47">
        <f>$D$50</f>
        <v>0</v>
      </c>
      <c r="E70" s="46">
        <f>SUM(C70:D70)</f>
        <v>102000</v>
      </c>
      <c r="G70" s="48"/>
      <c r="H70" s="21"/>
      <c r="K70" s="21"/>
    </row>
    <row r="71" spans="1:11" x14ac:dyDescent="0.15">
      <c r="B71" s="14" t="s">
        <v>185</v>
      </c>
      <c r="C71" s="46">
        <f>J31*(D6+D13)</f>
        <v>148000</v>
      </c>
      <c r="D71" s="47">
        <f>$D$50</f>
        <v>0</v>
      </c>
      <c r="E71" s="46">
        <f>SUM(C71:D71)</f>
        <v>148000</v>
      </c>
      <c r="G71" s="48"/>
      <c r="H71" s="21"/>
      <c r="K71" s="21"/>
    </row>
    <row r="72" spans="1:11" x14ac:dyDescent="0.15">
      <c r="B72" s="14" t="s">
        <v>155</v>
      </c>
      <c r="C72" s="46">
        <f>K31*(D6+D13-D18)</f>
        <v>124800</v>
      </c>
      <c r="D72" s="47">
        <f>$D$50</f>
        <v>0</v>
      </c>
      <c r="E72" s="46">
        <f>SUM(C72:D72)</f>
        <v>124800</v>
      </c>
      <c r="G72" s="48"/>
      <c r="H72" s="21"/>
      <c r="K72" s="21"/>
    </row>
    <row r="73" spans="1:11" x14ac:dyDescent="0.15">
      <c r="G73" s="21"/>
      <c r="H73" s="21"/>
      <c r="K73" s="50"/>
    </row>
    <row r="74" spans="1:11" x14ac:dyDescent="0.15">
      <c r="A74" s="5">
        <v>2</v>
      </c>
      <c r="B74" s="2" t="s">
        <v>199</v>
      </c>
      <c r="G74" s="21"/>
      <c r="H74" s="21"/>
      <c r="K74" s="50"/>
    </row>
    <row r="75" spans="1:11" ht="27" x14ac:dyDescent="0.15">
      <c r="B75" s="38"/>
      <c r="C75" s="38" t="s">
        <v>76</v>
      </c>
      <c r="D75" s="45" t="s">
        <v>200</v>
      </c>
      <c r="E75" s="45" t="s">
        <v>190</v>
      </c>
      <c r="F75" s="38" t="s">
        <v>191</v>
      </c>
      <c r="G75" s="79" t="s">
        <v>192</v>
      </c>
      <c r="H75" s="45" t="s">
        <v>193</v>
      </c>
      <c r="K75" s="50"/>
    </row>
    <row r="76" spans="1:11" x14ac:dyDescent="0.15">
      <c r="B76" s="14" t="s">
        <v>194</v>
      </c>
      <c r="C76" s="46">
        <f>H31*(1-D6)</f>
        <v>60000</v>
      </c>
      <c r="D76" s="41">
        <v>0</v>
      </c>
      <c r="E76" s="47">
        <v>0</v>
      </c>
      <c r="F76" s="47">
        <f>I36*(1-D6)</f>
        <v>8000</v>
      </c>
      <c r="G76" s="47">
        <v>0</v>
      </c>
      <c r="H76" s="46">
        <f>SUM(C76:G76)</f>
        <v>68000</v>
      </c>
      <c r="K76" s="50"/>
    </row>
    <row r="77" spans="1:11" x14ac:dyDescent="0.15">
      <c r="B77" s="14" t="s">
        <v>185</v>
      </c>
      <c r="C77" s="46">
        <f>C76</f>
        <v>60000</v>
      </c>
      <c r="D77" s="14">
        <f>-D62</f>
        <v>-36000</v>
      </c>
      <c r="E77" s="46">
        <f>-E62</f>
        <v>2000</v>
      </c>
      <c r="F77" s="46">
        <f>J36*(1-D6-D13)</f>
        <v>3000</v>
      </c>
      <c r="G77" s="47">
        <f>F76</f>
        <v>8000</v>
      </c>
      <c r="H77" s="46">
        <f>SUM(C77:G77)</f>
        <v>37000</v>
      </c>
      <c r="K77" s="50"/>
    </row>
    <row r="78" spans="1:11" x14ac:dyDescent="0.15">
      <c r="B78" s="14" t="s">
        <v>155</v>
      </c>
      <c r="C78" s="46">
        <f>C77+D77</f>
        <v>24000</v>
      </c>
      <c r="D78" s="14">
        <f>-D63</f>
        <v>30500</v>
      </c>
      <c r="E78" s="46">
        <f>-E63</f>
        <v>1100</v>
      </c>
      <c r="F78" s="47">
        <f>K36*(1-D6-D13+D18)</f>
        <v>3600</v>
      </c>
      <c r="G78" s="46">
        <f>F77+G77</f>
        <v>11000</v>
      </c>
      <c r="H78" s="46">
        <f>SUM(C78:G78)</f>
        <v>70200</v>
      </c>
      <c r="K78" s="50"/>
    </row>
    <row r="79" spans="1:11" x14ac:dyDescent="0.15">
      <c r="B79" s="21"/>
      <c r="G79" s="21"/>
      <c r="H79" s="21"/>
      <c r="K79" s="50"/>
    </row>
    <row r="80" spans="1:11" x14ac:dyDescent="0.15">
      <c r="B80" s="21" t="s">
        <v>26</v>
      </c>
      <c r="C80" s="48"/>
      <c r="D80" s="48"/>
      <c r="E80" s="48"/>
      <c r="F80" s="48"/>
      <c r="G80" s="48"/>
      <c r="H80" s="21"/>
      <c r="K80" s="21"/>
    </row>
    <row r="81" spans="1:15" ht="27" x14ac:dyDescent="0.15">
      <c r="B81" s="38"/>
      <c r="C81" s="45" t="s">
        <v>197</v>
      </c>
      <c r="D81" s="38" t="s">
        <v>174</v>
      </c>
      <c r="E81" s="45" t="s">
        <v>193</v>
      </c>
      <c r="F81" s="48"/>
      <c r="G81" s="48"/>
      <c r="H81" s="21"/>
      <c r="K81" s="21"/>
    </row>
    <row r="82" spans="1:15" x14ac:dyDescent="0.15">
      <c r="B82" s="14" t="s">
        <v>198</v>
      </c>
      <c r="C82" s="46">
        <f>H31*(1-D6)</f>
        <v>60000</v>
      </c>
      <c r="D82" s="47">
        <v>0</v>
      </c>
      <c r="E82" s="46">
        <f>SUM(C82:D82)</f>
        <v>60000</v>
      </c>
      <c r="F82" s="48"/>
      <c r="G82" s="48"/>
      <c r="H82" s="21"/>
      <c r="K82" s="21"/>
    </row>
    <row r="83" spans="1:15" x14ac:dyDescent="0.15">
      <c r="B83" s="14" t="s">
        <v>194</v>
      </c>
      <c r="C83" s="46">
        <f>I31*(1-D6)</f>
        <v>68000</v>
      </c>
      <c r="D83" s="47">
        <v>0</v>
      </c>
      <c r="E83" s="46">
        <f>SUM(C83:D83)</f>
        <v>68000</v>
      </c>
      <c r="F83" s="48"/>
      <c r="G83" s="48"/>
      <c r="H83" s="21"/>
      <c r="K83" s="21"/>
    </row>
    <row r="84" spans="1:15" x14ac:dyDescent="0.15">
      <c r="B84" s="14" t="s">
        <v>185</v>
      </c>
      <c r="C84" s="46">
        <f>J31*(1-D6-D13)</f>
        <v>37000</v>
      </c>
      <c r="D84" s="47">
        <v>0</v>
      </c>
      <c r="E84" s="46">
        <f>SUM(C84:D84)</f>
        <v>37000</v>
      </c>
      <c r="F84" s="48"/>
      <c r="G84" s="48"/>
      <c r="H84" s="21"/>
      <c r="K84" s="21"/>
    </row>
    <row r="85" spans="1:15" x14ac:dyDescent="0.15">
      <c r="B85" s="14" t="s">
        <v>155</v>
      </c>
      <c r="C85" s="46">
        <f>K31*(1-D6-D13+D18)</f>
        <v>70200</v>
      </c>
      <c r="D85" s="47">
        <v>0</v>
      </c>
      <c r="E85" s="46">
        <f>SUM(C85:D85)</f>
        <v>70200</v>
      </c>
      <c r="F85" s="48"/>
      <c r="G85" s="48"/>
      <c r="H85" s="21"/>
      <c r="K85" s="21"/>
    </row>
    <row r="86" spans="1:15" x14ac:dyDescent="0.15">
      <c r="G86" s="21"/>
      <c r="H86" s="21"/>
      <c r="K86" s="50"/>
    </row>
    <row r="87" spans="1:15" x14ac:dyDescent="0.15">
      <c r="A87" s="6"/>
      <c r="B87" s="30"/>
      <c r="C87" s="30"/>
      <c r="D87" s="49"/>
      <c r="E87" s="49"/>
      <c r="F87" s="49"/>
      <c r="G87" s="21"/>
      <c r="H87" s="30"/>
      <c r="I87" s="21"/>
    </row>
    <row r="88" spans="1:15" x14ac:dyDescent="0.15">
      <c r="A88" s="6" t="s">
        <v>201</v>
      </c>
      <c r="B88" s="7" t="s">
        <v>202</v>
      </c>
      <c r="C88" s="8"/>
      <c r="D88" s="8"/>
      <c r="E88" s="8"/>
      <c r="F88" s="9"/>
    </row>
    <row r="89" spans="1:15" x14ac:dyDescent="0.15">
      <c r="A89" s="6">
        <v>1</v>
      </c>
      <c r="B89" s="7" t="s">
        <v>198</v>
      </c>
      <c r="C89" s="8"/>
      <c r="D89" s="8"/>
      <c r="E89" s="8"/>
      <c r="F89" s="9"/>
    </row>
    <row r="90" spans="1:15" x14ac:dyDescent="0.15">
      <c r="A90" s="6"/>
      <c r="B90" s="84" t="s">
        <v>203</v>
      </c>
      <c r="C90" s="84"/>
      <c r="D90" s="84"/>
      <c r="E90" s="84"/>
      <c r="F90" s="9"/>
      <c r="G90" s="84" t="s">
        <v>204</v>
      </c>
      <c r="H90" s="84"/>
      <c r="I90" s="84"/>
      <c r="J90" s="84"/>
      <c r="K90" s="9"/>
      <c r="L90" s="84" t="s">
        <v>205</v>
      </c>
      <c r="M90" s="84"/>
      <c r="N90" s="84"/>
      <c r="O90" s="84"/>
    </row>
    <row r="91" spans="1:15" x14ac:dyDescent="0.15">
      <c r="A91" s="6"/>
      <c r="B91" s="7" t="s">
        <v>50</v>
      </c>
      <c r="C91" s="52">
        <f>C24+H24</f>
        <v>90000</v>
      </c>
      <c r="D91" s="7" t="str">
        <f>B28</f>
        <v>자본금</v>
      </c>
      <c r="E91" s="7">
        <f>C28+H28</f>
        <v>300000</v>
      </c>
      <c r="F91" s="8"/>
      <c r="G91" s="53" t="s">
        <v>206</v>
      </c>
      <c r="H91" s="54">
        <f>+H28</f>
        <v>100000</v>
      </c>
      <c r="I91" s="53" t="s">
        <v>50</v>
      </c>
      <c r="J91" s="53">
        <f>C91</f>
        <v>90000</v>
      </c>
      <c r="K91" s="8"/>
      <c r="L91" s="7" t="s">
        <v>50</v>
      </c>
      <c r="M91" s="55">
        <f>C91-J91</f>
        <v>0</v>
      </c>
      <c r="N91" s="7" t="s">
        <v>29</v>
      </c>
      <c r="O91" s="7">
        <f>E91-H91</f>
        <v>200000</v>
      </c>
    </row>
    <row r="92" spans="1:15" x14ac:dyDescent="0.15">
      <c r="A92" s="6"/>
      <c r="B92" s="7" t="s">
        <v>88</v>
      </c>
      <c r="C92" s="52">
        <f>C25+H25</f>
        <v>360000</v>
      </c>
      <c r="D92" s="7" t="str">
        <f>B30</f>
        <v>이익잉여금</v>
      </c>
      <c r="E92" s="7">
        <f>C30+H30</f>
        <v>150000</v>
      </c>
      <c r="F92" s="8"/>
      <c r="G92" s="53" t="s">
        <v>207</v>
      </c>
      <c r="H92" s="54">
        <f>+H30</f>
        <v>50000</v>
      </c>
      <c r="I92" s="53" t="s">
        <v>90</v>
      </c>
      <c r="J92" s="53">
        <f>H31*(1-D6)</f>
        <v>60000</v>
      </c>
      <c r="K92" s="8"/>
      <c r="L92" s="7" t="s">
        <v>88</v>
      </c>
      <c r="M92" s="52">
        <f>C92</f>
        <v>360000</v>
      </c>
      <c r="N92" s="7" t="s">
        <v>2</v>
      </c>
      <c r="O92" s="7">
        <f>E92-H92</f>
        <v>100000</v>
      </c>
    </row>
    <row r="93" spans="1:15" x14ac:dyDescent="0.15">
      <c r="A93" s="6"/>
      <c r="B93" s="7"/>
      <c r="C93" s="52"/>
      <c r="D93" s="7"/>
      <c r="E93" s="7"/>
      <c r="F93" s="8"/>
      <c r="G93" s="7"/>
      <c r="H93" s="52"/>
      <c r="I93" s="7"/>
      <c r="J93" s="7"/>
      <c r="K93" s="8"/>
      <c r="L93" s="7"/>
      <c r="M93" s="55"/>
      <c r="N93" s="7" t="s">
        <v>90</v>
      </c>
      <c r="O93" s="7">
        <f>J92</f>
        <v>60000</v>
      </c>
    </row>
    <row r="94" spans="1:15" x14ac:dyDescent="0.15">
      <c r="A94" s="6"/>
      <c r="D94" s="8"/>
      <c r="E94" s="8"/>
      <c r="F94" s="8"/>
      <c r="G94" s="7"/>
      <c r="H94" s="7"/>
      <c r="I94" s="7"/>
      <c r="J94" s="7"/>
      <c r="K94" s="8"/>
    </row>
    <row r="95" spans="1:15" x14ac:dyDescent="0.15">
      <c r="A95" s="23">
        <v>2</v>
      </c>
      <c r="B95" s="2" t="s">
        <v>194</v>
      </c>
    </row>
    <row r="96" spans="1:15" x14ac:dyDescent="0.15">
      <c r="A96" s="6"/>
      <c r="B96" s="84" t="s">
        <v>203</v>
      </c>
      <c r="C96" s="84"/>
      <c r="D96" s="84"/>
      <c r="E96" s="84"/>
      <c r="F96" s="9"/>
      <c r="G96" s="84" t="s">
        <v>204</v>
      </c>
      <c r="H96" s="84"/>
      <c r="I96" s="84"/>
      <c r="J96" s="84"/>
      <c r="K96" s="9"/>
      <c r="L96" s="84" t="s">
        <v>205</v>
      </c>
      <c r="M96" s="84"/>
      <c r="N96" s="84"/>
      <c r="O96" s="84"/>
    </row>
    <row r="97" spans="1:15" x14ac:dyDescent="0.15">
      <c r="A97" s="6"/>
      <c r="B97" s="7" t="s">
        <v>50</v>
      </c>
      <c r="C97" s="52">
        <f>D24+I24</f>
        <v>102000</v>
      </c>
      <c r="D97" s="7" t="s">
        <v>29</v>
      </c>
      <c r="E97" s="7">
        <f>D28+I28</f>
        <v>300000</v>
      </c>
      <c r="F97" s="8"/>
      <c r="G97" s="56" t="s">
        <v>208</v>
      </c>
      <c r="H97" s="54"/>
      <c r="I97" s="53"/>
      <c r="J97" s="53"/>
      <c r="K97" s="8"/>
      <c r="L97" s="7" t="s">
        <v>50</v>
      </c>
      <c r="M97" s="55">
        <f>C97-J98</f>
        <v>0</v>
      </c>
      <c r="N97" s="7" t="s">
        <v>29</v>
      </c>
      <c r="O97" s="7">
        <f>E97-H98</f>
        <v>200000</v>
      </c>
    </row>
    <row r="98" spans="1:15" x14ac:dyDescent="0.15">
      <c r="A98" s="6"/>
      <c r="B98" s="7" t="s">
        <v>88</v>
      </c>
      <c r="C98" s="52">
        <f>D25+I25</f>
        <v>390000</v>
      </c>
      <c r="D98" s="7" t="s">
        <v>2</v>
      </c>
      <c r="E98" s="7">
        <f>D30+I30</f>
        <v>192000</v>
      </c>
      <c r="F98" s="8"/>
      <c r="G98" s="53" t="s">
        <v>206</v>
      </c>
      <c r="H98" s="54">
        <f>I28</f>
        <v>100000</v>
      </c>
      <c r="I98" s="53" t="s">
        <v>50</v>
      </c>
      <c r="J98" s="53">
        <f>C97</f>
        <v>102000</v>
      </c>
      <c r="K98" s="8"/>
      <c r="L98" s="2" t="s">
        <v>88</v>
      </c>
      <c r="M98" s="52">
        <f>C98</f>
        <v>390000</v>
      </c>
      <c r="N98" s="8" t="s">
        <v>209</v>
      </c>
      <c r="O98" s="7">
        <f>E98-H99</f>
        <v>122000</v>
      </c>
    </row>
    <row r="99" spans="1:15" x14ac:dyDescent="0.15">
      <c r="A99" s="6"/>
      <c r="B99" s="7"/>
      <c r="C99" s="52"/>
      <c r="D99" s="8"/>
      <c r="E99" s="8"/>
      <c r="F99" s="8"/>
      <c r="G99" s="53" t="s">
        <v>207</v>
      </c>
      <c r="H99" s="54">
        <f>I30</f>
        <v>70000</v>
      </c>
      <c r="I99" s="53" t="s">
        <v>90</v>
      </c>
      <c r="J99" s="53">
        <f>I31*(1-D6)</f>
        <v>68000</v>
      </c>
      <c r="K99" s="8"/>
      <c r="L99" s="7"/>
      <c r="M99" s="52"/>
      <c r="N99" s="8" t="s">
        <v>90</v>
      </c>
      <c r="O99" s="8">
        <f>J99</f>
        <v>68000</v>
      </c>
    </row>
    <row r="100" spans="1:15" x14ac:dyDescent="0.15">
      <c r="A100" s="6"/>
      <c r="B100" s="2" t="s">
        <v>160</v>
      </c>
      <c r="C100" s="52">
        <f>-(+D35+I35)</f>
        <v>270000</v>
      </c>
      <c r="D100" s="8" t="s">
        <v>158</v>
      </c>
      <c r="E100" s="8">
        <f>D33+I33</f>
        <v>300000</v>
      </c>
      <c r="F100" s="8"/>
      <c r="G100" s="7"/>
      <c r="H100" s="52"/>
      <c r="I100" s="8"/>
      <c r="J100" s="8"/>
      <c r="K100" s="8"/>
      <c r="L100" s="7"/>
      <c r="M100" s="52"/>
      <c r="N100" s="8"/>
      <c r="O100" s="8"/>
    </row>
    <row r="101" spans="1:15" x14ac:dyDescent="0.15">
      <c r="A101" s="6"/>
      <c r="B101" s="2" t="s">
        <v>2</v>
      </c>
      <c r="C101" s="52">
        <f>E100+E101-C100</f>
        <v>42000</v>
      </c>
      <c r="D101" s="2" t="s">
        <v>159</v>
      </c>
      <c r="E101" s="8">
        <f>D34+I34</f>
        <v>12000</v>
      </c>
      <c r="F101" s="8"/>
      <c r="G101" s="57" t="s">
        <v>210</v>
      </c>
      <c r="H101" s="58"/>
      <c r="I101" s="59"/>
      <c r="J101" s="59"/>
      <c r="K101" s="8"/>
      <c r="L101" s="2" t="s">
        <v>93</v>
      </c>
      <c r="M101" s="52">
        <f>C100</f>
        <v>270000</v>
      </c>
      <c r="N101" s="8" t="s">
        <v>94</v>
      </c>
      <c r="O101" s="8">
        <f>E100</f>
        <v>300000</v>
      </c>
    </row>
    <row r="102" spans="1:15" x14ac:dyDescent="0.15">
      <c r="A102" s="6"/>
      <c r="B102" s="7" t="s">
        <v>211</v>
      </c>
      <c r="C102" s="52"/>
      <c r="E102" s="8"/>
      <c r="F102" s="8"/>
      <c r="G102" s="59" t="s">
        <v>212</v>
      </c>
      <c r="H102" s="58">
        <f>E101</f>
        <v>12000</v>
      </c>
      <c r="I102" s="59" t="s">
        <v>213</v>
      </c>
      <c r="J102" s="59">
        <f>I36</f>
        <v>20000</v>
      </c>
      <c r="K102" s="8"/>
      <c r="L102" s="2" t="s">
        <v>2</v>
      </c>
      <c r="M102" s="52">
        <f>O101-M101</f>
        <v>30000</v>
      </c>
    </row>
    <row r="103" spans="1:15" x14ac:dyDescent="0.15">
      <c r="A103" s="6"/>
      <c r="F103" s="8"/>
      <c r="G103" s="59" t="s">
        <v>214</v>
      </c>
      <c r="H103" s="58">
        <f>F76</f>
        <v>8000</v>
      </c>
      <c r="I103" s="59"/>
      <c r="J103" s="59"/>
      <c r="K103" s="8"/>
      <c r="L103" s="7" t="s">
        <v>215</v>
      </c>
      <c r="M103" s="52"/>
      <c r="O103" s="8"/>
    </row>
    <row r="104" spans="1:15" x14ac:dyDescent="0.15">
      <c r="A104" s="6"/>
      <c r="F104" s="8"/>
      <c r="K104" s="8"/>
      <c r="L104" s="7"/>
      <c r="M104" s="30"/>
      <c r="O104" s="8"/>
    </row>
    <row r="105" spans="1:15" x14ac:dyDescent="0.15">
      <c r="A105" s="23">
        <v>3</v>
      </c>
      <c r="B105" s="2" t="s">
        <v>185</v>
      </c>
    </row>
    <row r="106" spans="1:15" x14ac:dyDescent="0.15">
      <c r="A106" s="6"/>
      <c r="B106" s="84" t="s">
        <v>203</v>
      </c>
      <c r="C106" s="84"/>
      <c r="D106" s="84"/>
      <c r="E106" s="84"/>
      <c r="F106" s="9"/>
      <c r="G106" s="84" t="s">
        <v>204</v>
      </c>
      <c r="H106" s="84"/>
      <c r="I106" s="84"/>
      <c r="J106" s="84"/>
      <c r="K106" s="9"/>
      <c r="L106" s="84" t="s">
        <v>205</v>
      </c>
      <c r="M106" s="84"/>
      <c r="N106" s="84"/>
      <c r="O106" s="84"/>
    </row>
    <row r="107" spans="1:15" x14ac:dyDescent="0.15">
      <c r="A107" s="6"/>
      <c r="B107" s="7" t="s">
        <v>50</v>
      </c>
      <c r="C107" s="52">
        <f>E24+J24</f>
        <v>148000</v>
      </c>
      <c r="D107" s="7" t="s">
        <v>29</v>
      </c>
      <c r="E107" s="7">
        <f>E28+J28</f>
        <v>300000</v>
      </c>
      <c r="F107" s="8"/>
      <c r="G107" s="56" t="s">
        <v>208</v>
      </c>
      <c r="H107" s="54"/>
      <c r="I107" s="53"/>
      <c r="J107" s="53"/>
      <c r="K107" s="8"/>
      <c r="L107" s="7" t="s">
        <v>50</v>
      </c>
      <c r="M107" s="55">
        <f>C107-J108</f>
        <v>0</v>
      </c>
      <c r="N107" s="7" t="s">
        <v>29</v>
      </c>
      <c r="O107" s="7">
        <f>E107-H108</f>
        <v>200000</v>
      </c>
    </row>
    <row r="108" spans="1:15" x14ac:dyDescent="0.15">
      <c r="A108" s="6"/>
      <c r="B108" s="7" t="s">
        <v>88</v>
      </c>
      <c r="C108" s="52">
        <f>E25+J25</f>
        <v>384000</v>
      </c>
      <c r="D108" s="7" t="s">
        <v>157</v>
      </c>
      <c r="E108" s="7">
        <f>E29+J29</f>
        <v>-2000</v>
      </c>
      <c r="F108" s="8"/>
      <c r="G108" s="53" t="s">
        <v>206</v>
      </c>
      <c r="H108" s="54">
        <f>J28</f>
        <v>100000</v>
      </c>
      <c r="I108" s="53" t="s">
        <v>50</v>
      </c>
      <c r="J108" s="53">
        <f>C107</f>
        <v>148000</v>
      </c>
      <c r="K108" s="8"/>
      <c r="L108" s="2" t="s">
        <v>88</v>
      </c>
      <c r="M108" s="52">
        <f>C108</f>
        <v>384000</v>
      </c>
      <c r="N108" s="8" t="s">
        <v>2</v>
      </c>
      <c r="O108" s="7">
        <f>E109-H109</f>
        <v>149000</v>
      </c>
    </row>
    <row r="109" spans="1:15" x14ac:dyDescent="0.15">
      <c r="A109" s="6"/>
      <c r="C109" s="52"/>
      <c r="D109" s="7" t="s">
        <v>2</v>
      </c>
      <c r="E109" s="7">
        <f>E30+J30</f>
        <v>234000</v>
      </c>
      <c r="F109" s="8"/>
      <c r="G109" s="53" t="s">
        <v>207</v>
      </c>
      <c r="H109" s="54">
        <f>J30</f>
        <v>85000</v>
      </c>
      <c r="I109" s="53" t="s">
        <v>90</v>
      </c>
      <c r="J109" s="53">
        <f>E84</f>
        <v>37000</v>
      </c>
      <c r="K109" s="8"/>
      <c r="L109" s="7"/>
      <c r="M109" s="52"/>
      <c r="N109" s="2" t="s">
        <v>216</v>
      </c>
      <c r="O109" s="2">
        <f>E108</f>
        <v>-2000</v>
      </c>
    </row>
    <row r="110" spans="1:15" x14ac:dyDescent="0.15">
      <c r="A110" s="6"/>
      <c r="B110" s="7"/>
      <c r="C110" s="52"/>
      <c r="D110" s="8"/>
      <c r="E110" s="8"/>
      <c r="F110" s="8"/>
      <c r="G110" s="7"/>
      <c r="H110" s="52"/>
      <c r="I110" s="8"/>
      <c r="J110" s="8"/>
      <c r="K110" s="8"/>
      <c r="M110" s="52"/>
      <c r="N110" s="8" t="s">
        <v>90</v>
      </c>
      <c r="O110" s="8">
        <f>J109</f>
        <v>37000</v>
      </c>
    </row>
    <row r="111" spans="1:15" x14ac:dyDescent="0.15">
      <c r="A111" s="6"/>
      <c r="B111" s="2" t="s">
        <v>160</v>
      </c>
      <c r="C111" s="52">
        <f>-(E35+J35)</f>
        <v>255000</v>
      </c>
      <c r="D111" s="8" t="s">
        <v>158</v>
      </c>
      <c r="E111" s="8">
        <f>E33+J33</f>
        <v>285000</v>
      </c>
      <c r="F111" s="8"/>
      <c r="G111" s="57" t="s">
        <v>210</v>
      </c>
      <c r="H111" s="58"/>
      <c r="I111" s="59"/>
      <c r="J111" s="59"/>
      <c r="K111" s="8"/>
      <c r="L111" s="7"/>
      <c r="M111" s="52"/>
      <c r="N111" s="8"/>
      <c r="O111" s="8"/>
    </row>
    <row r="112" spans="1:15" x14ac:dyDescent="0.15">
      <c r="A112" s="6"/>
      <c r="B112" s="2" t="s">
        <v>2</v>
      </c>
      <c r="C112" s="52">
        <f>E111+E112-C111</f>
        <v>42000</v>
      </c>
      <c r="D112" s="2" t="s">
        <v>159</v>
      </c>
      <c r="E112" s="8">
        <f>E34+J34</f>
        <v>12000</v>
      </c>
      <c r="F112" s="8"/>
      <c r="G112" s="59" t="s">
        <v>212</v>
      </c>
      <c r="H112" s="58">
        <f>E112</f>
        <v>12000</v>
      </c>
      <c r="I112" s="59" t="s">
        <v>213</v>
      </c>
      <c r="J112" s="59">
        <f>J36</f>
        <v>15000</v>
      </c>
      <c r="K112" s="8"/>
      <c r="L112" s="2" t="s">
        <v>93</v>
      </c>
      <c r="M112" s="52">
        <f>C111</f>
        <v>255000</v>
      </c>
      <c r="N112" s="8" t="s">
        <v>94</v>
      </c>
      <c r="O112" s="8">
        <f>E111</f>
        <v>285000</v>
      </c>
    </row>
    <row r="113" spans="1:15" x14ac:dyDescent="0.15">
      <c r="A113" s="6"/>
      <c r="B113" s="7" t="s">
        <v>211</v>
      </c>
      <c r="C113" s="52"/>
      <c r="F113" s="8"/>
      <c r="G113" s="59" t="s">
        <v>214</v>
      </c>
      <c r="H113" s="58">
        <f>F77</f>
        <v>3000</v>
      </c>
      <c r="I113" s="59"/>
      <c r="J113" s="59"/>
      <c r="K113" s="8"/>
      <c r="L113" s="2" t="s">
        <v>2</v>
      </c>
      <c r="M113" s="52">
        <f>O112-M112</f>
        <v>30000</v>
      </c>
    </row>
    <row r="114" spans="1:15" x14ac:dyDescent="0.15">
      <c r="A114" s="24"/>
      <c r="B114" s="7"/>
      <c r="C114" s="8"/>
      <c r="E114" s="8"/>
      <c r="F114" s="8"/>
      <c r="L114" s="7" t="s">
        <v>215</v>
      </c>
      <c r="M114" s="52"/>
      <c r="O114" s="8"/>
    </row>
    <row r="115" spans="1:15" x14ac:dyDescent="0.15">
      <c r="A115" s="24"/>
      <c r="B115" s="7"/>
      <c r="C115" s="8"/>
      <c r="E115" s="8"/>
      <c r="F115" s="8"/>
      <c r="L115" s="7"/>
      <c r="M115" s="30"/>
      <c r="O115" s="8"/>
    </row>
    <row r="116" spans="1:15" x14ac:dyDescent="0.15">
      <c r="A116" s="24"/>
      <c r="B116" s="7"/>
      <c r="C116" s="8"/>
      <c r="E116" s="8"/>
      <c r="F116" s="8"/>
      <c r="L116" s="7"/>
      <c r="M116" s="30"/>
      <c r="O116" s="8"/>
    </row>
    <row r="117" spans="1:15" x14ac:dyDescent="0.15">
      <c r="A117" s="23">
        <v>4</v>
      </c>
      <c r="B117" s="2" t="s">
        <v>155</v>
      </c>
      <c r="H117" s="8"/>
    </row>
    <row r="118" spans="1:15" x14ac:dyDescent="0.15">
      <c r="A118" s="6"/>
      <c r="B118" s="84" t="s">
        <v>203</v>
      </c>
      <c r="C118" s="84"/>
      <c r="D118" s="84"/>
      <c r="E118" s="84"/>
      <c r="F118" s="9"/>
      <c r="G118" s="84" t="s">
        <v>204</v>
      </c>
      <c r="H118" s="84"/>
      <c r="I118" s="84"/>
      <c r="J118" s="84"/>
      <c r="K118" s="9"/>
      <c r="L118" s="84" t="s">
        <v>205</v>
      </c>
      <c r="M118" s="84"/>
      <c r="N118" s="84"/>
      <c r="O118" s="84"/>
    </row>
    <row r="119" spans="1:15" x14ac:dyDescent="0.15">
      <c r="A119" s="6"/>
      <c r="B119" s="7" t="s">
        <v>50</v>
      </c>
      <c r="C119" s="52">
        <f>F24</f>
        <v>124800</v>
      </c>
      <c r="D119" s="7" t="s">
        <v>29</v>
      </c>
      <c r="E119" s="7">
        <f>F28+K28</f>
        <v>300000</v>
      </c>
      <c r="F119" s="8"/>
      <c r="G119" s="56" t="s">
        <v>208</v>
      </c>
      <c r="H119" s="54"/>
      <c r="I119" s="53"/>
      <c r="J119" s="53"/>
      <c r="K119" s="8"/>
      <c r="L119" s="7" t="s">
        <v>50</v>
      </c>
      <c r="M119" s="55">
        <f>C119-J120</f>
        <v>0</v>
      </c>
      <c r="N119" s="7" t="s">
        <v>29</v>
      </c>
      <c r="O119" s="7">
        <f>E119-H120</f>
        <v>200000</v>
      </c>
    </row>
    <row r="120" spans="1:15" x14ac:dyDescent="0.15">
      <c r="A120" s="6"/>
      <c r="B120" s="7" t="s">
        <v>88</v>
      </c>
      <c r="C120" s="52">
        <f>F25+K25</f>
        <v>444500</v>
      </c>
      <c r="D120" s="2" t="s">
        <v>157</v>
      </c>
      <c r="E120" s="7">
        <f>F29+K29</f>
        <v>-1100</v>
      </c>
      <c r="F120" s="8"/>
      <c r="G120" s="53" t="s">
        <v>206</v>
      </c>
      <c r="H120" s="54">
        <f>K28</f>
        <v>100000</v>
      </c>
      <c r="I120" s="53" t="s">
        <v>50</v>
      </c>
      <c r="J120" s="53">
        <f>C119</f>
        <v>124800</v>
      </c>
      <c r="K120" s="8"/>
      <c r="L120" s="2" t="s">
        <v>217</v>
      </c>
      <c r="M120" s="55"/>
      <c r="N120" s="8" t="s">
        <v>2</v>
      </c>
      <c r="O120" s="7">
        <f>E121-H121</f>
        <v>175400</v>
      </c>
    </row>
    <row r="121" spans="1:15" x14ac:dyDescent="0.15">
      <c r="A121" s="6"/>
      <c r="B121" s="7"/>
      <c r="C121" s="52"/>
      <c r="D121" s="7" t="s">
        <v>2</v>
      </c>
      <c r="E121" s="7">
        <f>F30+K30</f>
        <v>270400</v>
      </c>
      <c r="F121" s="8"/>
      <c r="G121" s="53" t="s">
        <v>207</v>
      </c>
      <c r="H121" s="54">
        <f>K30</f>
        <v>95000</v>
      </c>
      <c r="I121" s="53" t="s">
        <v>90</v>
      </c>
      <c r="J121" s="53">
        <f>E85</f>
        <v>70200</v>
      </c>
      <c r="K121" s="8"/>
      <c r="L121" s="2" t="s">
        <v>88</v>
      </c>
      <c r="M121" s="52">
        <f>C120</f>
        <v>444500</v>
      </c>
      <c r="N121" s="2" t="s">
        <v>218</v>
      </c>
      <c r="O121" s="2">
        <f>E120</f>
        <v>-1100</v>
      </c>
    </row>
    <row r="122" spans="1:15" x14ac:dyDescent="0.15">
      <c r="A122" s="6"/>
      <c r="B122" s="7"/>
      <c r="C122" s="52"/>
      <c r="F122" s="8"/>
      <c r="H122" s="76"/>
      <c r="K122" s="8"/>
      <c r="L122" s="7"/>
      <c r="M122" s="52"/>
      <c r="N122" s="8" t="s">
        <v>90</v>
      </c>
      <c r="O122" s="8">
        <f>J121</f>
        <v>70200</v>
      </c>
    </row>
    <row r="123" spans="1:15" x14ac:dyDescent="0.15">
      <c r="A123" s="6"/>
      <c r="B123" s="2" t="s">
        <v>160</v>
      </c>
      <c r="C123" s="52">
        <f>-(F35+K35)</f>
        <v>284000</v>
      </c>
      <c r="D123" s="8" t="s">
        <v>158</v>
      </c>
      <c r="E123" s="8">
        <f>F33+K33</f>
        <v>314000</v>
      </c>
      <c r="F123" s="8"/>
      <c r="G123" s="57" t="s">
        <v>219</v>
      </c>
      <c r="H123" s="58"/>
      <c r="I123" s="59"/>
      <c r="J123" s="59"/>
      <c r="K123" s="8"/>
      <c r="L123" s="7"/>
      <c r="M123" s="52"/>
      <c r="N123" s="8"/>
      <c r="O123" s="8"/>
    </row>
    <row r="124" spans="1:15" x14ac:dyDescent="0.15">
      <c r="A124" s="6"/>
      <c r="B124" s="2" t="s">
        <v>2</v>
      </c>
      <c r="C124" s="52">
        <f>E123+E124-C123</f>
        <v>36400</v>
      </c>
      <c r="D124" s="2" t="s">
        <v>159</v>
      </c>
      <c r="E124" s="8">
        <f>F34+K34</f>
        <v>6400</v>
      </c>
      <c r="F124" s="8"/>
      <c r="G124" s="59" t="s">
        <v>212</v>
      </c>
      <c r="H124" s="58">
        <f>E124</f>
        <v>6400</v>
      </c>
      <c r="I124" s="59" t="s">
        <v>213</v>
      </c>
      <c r="J124" s="59">
        <f>K36</f>
        <v>10000</v>
      </c>
      <c r="K124" s="8"/>
      <c r="L124" s="2" t="s">
        <v>93</v>
      </c>
      <c r="M124" s="52">
        <f>C123</f>
        <v>284000</v>
      </c>
      <c r="N124" s="8" t="s">
        <v>94</v>
      </c>
      <c r="O124" s="8">
        <f>E123</f>
        <v>314000</v>
      </c>
    </row>
    <row r="125" spans="1:15" x14ac:dyDescent="0.15">
      <c r="A125" s="6"/>
      <c r="B125" s="7" t="s">
        <v>220</v>
      </c>
      <c r="C125" s="52"/>
      <c r="E125" s="8"/>
      <c r="F125" s="8"/>
      <c r="G125" s="59" t="s">
        <v>214</v>
      </c>
      <c r="H125" s="58">
        <f>F78</f>
        <v>3600</v>
      </c>
      <c r="I125" s="59"/>
      <c r="J125" s="59"/>
      <c r="K125" s="8"/>
      <c r="L125" s="2" t="s">
        <v>2</v>
      </c>
      <c r="M125" s="52">
        <f>O124-M124</f>
        <v>30000</v>
      </c>
    </row>
    <row r="126" spans="1:15" x14ac:dyDescent="0.15">
      <c r="A126" s="24"/>
      <c r="F126" s="8"/>
      <c r="L126" s="7" t="s">
        <v>215</v>
      </c>
      <c r="M126" s="52"/>
      <c r="O126" s="8"/>
    </row>
    <row r="127" spans="1:15" x14ac:dyDescent="0.15">
      <c r="A127" s="24"/>
      <c r="F127" s="8"/>
      <c r="L127" s="7"/>
      <c r="M127" s="8"/>
      <c r="O127" s="8"/>
    </row>
    <row r="128" spans="1:15" x14ac:dyDescent="0.15">
      <c r="A128" s="24"/>
      <c r="F128" s="8"/>
      <c r="J128" s="8"/>
      <c r="L128" s="7"/>
      <c r="M128" s="8"/>
      <c r="O128" s="8"/>
    </row>
    <row r="129" spans="1:8" x14ac:dyDescent="0.15">
      <c r="A129" s="5">
        <v>5</v>
      </c>
      <c r="B129" s="2" t="s">
        <v>221</v>
      </c>
    </row>
    <row r="130" spans="1:8" x14ac:dyDescent="0.15">
      <c r="B130" s="88"/>
      <c r="C130" s="89"/>
      <c r="D130" s="38" t="s">
        <v>222</v>
      </c>
      <c r="E130" s="38" t="s">
        <v>2</v>
      </c>
      <c r="F130" s="38" t="s">
        <v>223</v>
      </c>
      <c r="G130" s="38" t="s">
        <v>90</v>
      </c>
      <c r="H130" s="38" t="s">
        <v>224</v>
      </c>
    </row>
    <row r="131" spans="1:8" x14ac:dyDescent="0.15">
      <c r="B131" s="85" t="s">
        <v>292</v>
      </c>
      <c r="C131" s="85"/>
      <c r="D131" s="60">
        <f>O91</f>
        <v>200000</v>
      </c>
      <c r="E131" s="60">
        <f>O92</f>
        <v>100000</v>
      </c>
      <c r="F131" s="61">
        <v>0</v>
      </c>
      <c r="G131" s="31">
        <v>0</v>
      </c>
      <c r="H131" s="60">
        <f>SUM(D131:G131)</f>
        <v>300000</v>
      </c>
    </row>
    <row r="132" spans="1:8" x14ac:dyDescent="0.15">
      <c r="B132" s="85" t="s">
        <v>198</v>
      </c>
      <c r="C132" s="85"/>
      <c r="D132" s="60"/>
      <c r="E132" s="60"/>
      <c r="F132" s="61"/>
      <c r="G132" s="61">
        <f>O93</f>
        <v>60000</v>
      </c>
      <c r="H132" s="60">
        <f>SUM(D132:G132)</f>
        <v>60000</v>
      </c>
    </row>
    <row r="133" spans="1:8" x14ac:dyDescent="0.15">
      <c r="B133" s="85" t="s">
        <v>225</v>
      </c>
      <c r="C133" s="85"/>
      <c r="D133" s="60"/>
      <c r="E133" s="60">
        <f>F148</f>
        <v>22000</v>
      </c>
      <c r="F133" s="60"/>
      <c r="G133" s="60">
        <f>F149</f>
        <v>8000</v>
      </c>
      <c r="H133" s="60">
        <f>SUM(D133:G133)</f>
        <v>30000</v>
      </c>
    </row>
    <row r="134" spans="1:8" x14ac:dyDescent="0.15">
      <c r="B134" s="85" t="s">
        <v>226</v>
      </c>
      <c r="C134" s="85"/>
      <c r="D134" s="60">
        <f>SUM(D131:D133)</f>
        <v>200000</v>
      </c>
      <c r="E134" s="60">
        <f>SUM(E131:E133)</f>
        <v>122000</v>
      </c>
      <c r="F134" s="47" t="s">
        <v>227</v>
      </c>
      <c r="G134" s="61">
        <f>SUM(G132:G133)</f>
        <v>68000</v>
      </c>
      <c r="H134" s="60">
        <f>SUM(D134:G134)</f>
        <v>390000</v>
      </c>
    </row>
    <row r="135" spans="1:8" x14ac:dyDescent="0.15">
      <c r="B135" s="85" t="s">
        <v>228</v>
      </c>
      <c r="C135" s="85"/>
      <c r="D135" s="14">
        <f>D134</f>
        <v>200000</v>
      </c>
      <c r="E135" s="14">
        <f>E134</f>
        <v>122000</v>
      </c>
      <c r="F135" s="47" t="str">
        <f>F134</f>
        <v>-</v>
      </c>
      <c r="G135" s="14">
        <f>G134</f>
        <v>68000</v>
      </c>
      <c r="H135" s="14">
        <f>H134</f>
        <v>390000</v>
      </c>
    </row>
    <row r="136" spans="1:8" x14ac:dyDescent="0.15">
      <c r="B136" s="85" t="s">
        <v>225</v>
      </c>
      <c r="C136" s="85"/>
      <c r="D136" s="60"/>
      <c r="E136" s="60">
        <f>G148</f>
        <v>27000</v>
      </c>
      <c r="F136" s="60"/>
      <c r="G136" s="60">
        <f>G149</f>
        <v>3000</v>
      </c>
      <c r="H136" s="60">
        <f>SUM(D136:G136)</f>
        <v>30000</v>
      </c>
    </row>
    <row r="137" spans="1:8" x14ac:dyDescent="0.15">
      <c r="B137" s="86" t="s">
        <v>229</v>
      </c>
      <c r="C137" s="87"/>
      <c r="D137" s="60"/>
      <c r="E137" s="60"/>
      <c r="F137" s="60"/>
      <c r="G137" s="60">
        <f>-D14</f>
        <v>-36000</v>
      </c>
      <c r="H137" s="60">
        <f>SUM(D137:G137)</f>
        <v>-36000</v>
      </c>
    </row>
    <row r="138" spans="1:8" x14ac:dyDescent="0.15">
      <c r="B138" s="85" t="s">
        <v>230</v>
      </c>
      <c r="C138" s="85"/>
      <c r="D138" s="60"/>
      <c r="E138" s="60"/>
      <c r="F138" s="60">
        <f>E62</f>
        <v>-2000</v>
      </c>
      <c r="G138" s="60">
        <f>C77-C76+E77</f>
        <v>2000</v>
      </c>
      <c r="H138" s="61">
        <f>SUM(D138:G138)</f>
        <v>0</v>
      </c>
    </row>
    <row r="139" spans="1:8" x14ac:dyDescent="0.15">
      <c r="B139" s="85" t="s">
        <v>231</v>
      </c>
      <c r="C139" s="85"/>
      <c r="D139" s="60">
        <f>SUM(D135:D138)</f>
        <v>200000</v>
      </c>
      <c r="E139" s="60">
        <f>SUM(E135:E138)</f>
        <v>149000</v>
      </c>
      <c r="F139" s="60">
        <f>SUM(F135:F138)</f>
        <v>-2000</v>
      </c>
      <c r="G139" s="60">
        <f>SUM(G135:G138)</f>
        <v>37000</v>
      </c>
      <c r="H139" s="60">
        <f>SUM(H135:H138)</f>
        <v>384000</v>
      </c>
    </row>
    <row r="140" spans="1:8" x14ac:dyDescent="0.15">
      <c r="B140" s="85" t="s">
        <v>232</v>
      </c>
      <c r="C140" s="85"/>
      <c r="D140" s="14">
        <f>D139</f>
        <v>200000</v>
      </c>
      <c r="E140" s="14">
        <f>E139</f>
        <v>149000</v>
      </c>
      <c r="F140" s="14">
        <f>F139</f>
        <v>-2000</v>
      </c>
      <c r="G140" s="14">
        <f>G139</f>
        <v>37000</v>
      </c>
      <c r="H140" s="14">
        <f>H139</f>
        <v>384000</v>
      </c>
    </row>
    <row r="141" spans="1:8" x14ac:dyDescent="0.15">
      <c r="B141" s="85" t="s">
        <v>225</v>
      </c>
      <c r="C141" s="85"/>
      <c r="D141" s="60"/>
      <c r="E141" s="60">
        <f>H148</f>
        <v>26400</v>
      </c>
      <c r="F141" s="60"/>
      <c r="G141" s="60">
        <f>H149</f>
        <v>3600</v>
      </c>
      <c r="H141" s="60">
        <f>SUM(D141:G141)</f>
        <v>30000</v>
      </c>
    </row>
    <row r="142" spans="1:8" x14ac:dyDescent="0.15">
      <c r="B142" s="86" t="s">
        <v>229</v>
      </c>
      <c r="C142" s="87"/>
      <c r="D142" s="60"/>
      <c r="E142" s="60"/>
      <c r="F142" s="60"/>
      <c r="G142" s="60">
        <f>D19</f>
        <v>30500</v>
      </c>
      <c r="H142" s="60">
        <f>SUM(D142:G142)</f>
        <v>30500</v>
      </c>
    </row>
    <row r="143" spans="1:8" x14ac:dyDescent="0.15">
      <c r="B143" s="85" t="s">
        <v>230</v>
      </c>
      <c r="C143" s="85"/>
      <c r="D143" s="60"/>
      <c r="E143" s="60"/>
      <c r="F143" s="60">
        <f>J56</f>
        <v>900</v>
      </c>
      <c r="G143" s="60">
        <f>-J56</f>
        <v>-900</v>
      </c>
      <c r="H143" s="61">
        <f>SUM(D143:G143)</f>
        <v>0</v>
      </c>
    </row>
    <row r="144" spans="1:8" x14ac:dyDescent="0.15">
      <c r="B144" s="85" t="s">
        <v>233</v>
      </c>
      <c r="C144" s="85"/>
      <c r="D144" s="60">
        <f>SUM(D140:D143)</f>
        <v>200000</v>
      </c>
      <c r="E144" s="60">
        <f>SUM(E140:E143)</f>
        <v>175400</v>
      </c>
      <c r="F144" s="60">
        <f>SUM(F140:F143)</f>
        <v>-1100</v>
      </c>
      <c r="G144" s="60">
        <f>SUM(G140:G143)</f>
        <v>70200</v>
      </c>
      <c r="H144" s="60">
        <f>SUM(H140:H143)</f>
        <v>444500</v>
      </c>
    </row>
    <row r="146" spans="1:12" x14ac:dyDescent="0.15">
      <c r="B146" s="64" t="s">
        <v>234</v>
      </c>
    </row>
    <row r="147" spans="1:12" x14ac:dyDescent="0.15">
      <c r="F147" s="65" t="s">
        <v>194</v>
      </c>
      <c r="G147" s="65" t="s">
        <v>185</v>
      </c>
      <c r="H147" s="65" t="s">
        <v>155</v>
      </c>
    </row>
    <row r="148" spans="1:12" x14ac:dyDescent="0.15">
      <c r="B148" s="2">
        <v>1</v>
      </c>
      <c r="C148" s="2" t="s">
        <v>235</v>
      </c>
      <c r="F148" s="66">
        <f>D36</f>
        <v>22000</v>
      </c>
      <c r="G148" s="66">
        <f>E36</f>
        <v>27000</v>
      </c>
      <c r="H148" s="66">
        <f>F36</f>
        <v>26400</v>
      </c>
      <c r="I148" s="21" t="s">
        <v>236</v>
      </c>
    </row>
    <row r="149" spans="1:12" x14ac:dyDescent="0.15">
      <c r="B149" s="2">
        <v>2</v>
      </c>
      <c r="C149" s="2" t="s">
        <v>237</v>
      </c>
      <c r="F149" s="67">
        <f>F76</f>
        <v>8000</v>
      </c>
      <c r="G149" s="67">
        <f>F77</f>
        <v>3000</v>
      </c>
      <c r="H149" s="67">
        <f>F78</f>
        <v>3600</v>
      </c>
      <c r="I149" s="2" t="s">
        <v>238</v>
      </c>
    </row>
    <row r="150" spans="1:12" x14ac:dyDescent="0.15">
      <c r="F150" s="2">
        <f>SUM(F148:F149)</f>
        <v>30000</v>
      </c>
      <c r="G150" s="2">
        <f>SUM(G148:G149)</f>
        <v>30000</v>
      </c>
      <c r="H150" s="2">
        <f>SUM(H148:H149)</f>
        <v>30000</v>
      </c>
    </row>
    <row r="153" spans="1:12" x14ac:dyDescent="0.15">
      <c r="A153" s="5" t="s">
        <v>239</v>
      </c>
      <c r="B153" s="2" t="s">
        <v>240</v>
      </c>
      <c r="G153" s="21"/>
      <c r="L153" s="21"/>
    </row>
    <row r="154" spans="1:12" s="68" customFormat="1" x14ac:dyDescent="0.15">
      <c r="A154" s="68">
        <v>1</v>
      </c>
      <c r="B154" s="68" t="s">
        <v>241</v>
      </c>
    </row>
    <row r="155" spans="1:12" s="68" customFormat="1" x14ac:dyDescent="0.15">
      <c r="B155" s="5" t="s">
        <v>242</v>
      </c>
      <c r="C155" s="2" t="s">
        <v>243</v>
      </c>
      <c r="D155" s="2"/>
      <c r="E155" s="2">
        <f>C61</f>
        <v>90000</v>
      </c>
      <c r="F155" s="5" t="s">
        <v>244</v>
      </c>
      <c r="G155" s="2" t="s">
        <v>245</v>
      </c>
      <c r="H155" s="2"/>
      <c r="I155" s="2">
        <f>E155+E156</f>
        <v>90000</v>
      </c>
      <c r="K155" s="2"/>
    </row>
    <row r="156" spans="1:12" s="68" customFormat="1" x14ac:dyDescent="0.15"/>
    <row r="157" spans="1:12" s="68" customFormat="1" x14ac:dyDescent="0.15">
      <c r="A157" s="68">
        <v>2</v>
      </c>
      <c r="B157" s="68" t="s">
        <v>246</v>
      </c>
    </row>
    <row r="158" spans="1:12" x14ac:dyDescent="0.15">
      <c r="A158" s="2"/>
      <c r="B158" s="5" t="s">
        <v>242</v>
      </c>
      <c r="C158" s="2" t="s">
        <v>243</v>
      </c>
      <c r="E158" s="2">
        <f>I158</f>
        <v>12000</v>
      </c>
      <c r="F158" s="5" t="s">
        <v>244</v>
      </c>
      <c r="G158" s="2" t="s">
        <v>247</v>
      </c>
      <c r="I158" s="2">
        <f>F61</f>
        <v>12000</v>
      </c>
    </row>
    <row r="159" spans="1:12" x14ac:dyDescent="0.15">
      <c r="A159" s="2"/>
    </row>
    <row r="160" spans="1:12" s="68" customFormat="1" x14ac:dyDescent="0.15">
      <c r="A160" s="68">
        <v>3</v>
      </c>
      <c r="B160" s="68" t="s">
        <v>248</v>
      </c>
      <c r="K160" s="2"/>
    </row>
    <row r="161" spans="1:9" x14ac:dyDescent="0.15">
      <c r="A161" s="2"/>
      <c r="B161" s="5" t="s">
        <v>242</v>
      </c>
      <c r="C161" s="2" t="str">
        <f>C158</f>
        <v>지분법적용투자주식</v>
      </c>
      <c r="E161" s="2">
        <f>I161-E162</f>
        <v>34000</v>
      </c>
      <c r="F161" s="5" t="s">
        <v>244</v>
      </c>
      <c r="G161" s="2" t="s">
        <v>245</v>
      </c>
      <c r="I161" s="2">
        <f>D14</f>
        <v>36000</v>
      </c>
    </row>
    <row r="162" spans="1:9" x14ac:dyDescent="0.15">
      <c r="A162" s="2"/>
      <c r="B162" s="5"/>
      <c r="C162" s="2" t="s">
        <v>249</v>
      </c>
      <c r="E162" s="2">
        <f>-E62</f>
        <v>2000</v>
      </c>
      <c r="F162" s="5"/>
    </row>
    <row r="163" spans="1:9" x14ac:dyDescent="0.15">
      <c r="A163" s="2">
        <v>4</v>
      </c>
      <c r="B163" s="5" t="s">
        <v>250</v>
      </c>
      <c r="F163" s="5"/>
    </row>
    <row r="164" spans="1:9" x14ac:dyDescent="0.15">
      <c r="A164" s="2"/>
      <c r="B164" s="5" t="s">
        <v>242</v>
      </c>
      <c r="C164" s="2" t="s">
        <v>243</v>
      </c>
      <c r="E164" s="2">
        <f>F62</f>
        <v>12000</v>
      </c>
      <c r="F164" s="5" t="s">
        <v>244</v>
      </c>
      <c r="G164" s="2" t="s">
        <v>247</v>
      </c>
      <c r="I164" s="2">
        <f>E164</f>
        <v>12000</v>
      </c>
    </row>
    <row r="166" spans="1:9" x14ac:dyDescent="0.15">
      <c r="A166" s="69">
        <v>5</v>
      </c>
      <c r="B166" s="2" t="s">
        <v>251</v>
      </c>
    </row>
    <row r="167" spans="1:9" x14ac:dyDescent="0.15">
      <c r="B167" s="5" t="s">
        <v>242</v>
      </c>
      <c r="C167" s="2" t="s">
        <v>252</v>
      </c>
      <c r="E167" s="2">
        <f>D19</f>
        <v>30500</v>
      </c>
      <c r="F167" s="5" t="s">
        <v>244</v>
      </c>
      <c r="G167" s="2" t="s">
        <v>253</v>
      </c>
      <c r="I167" s="2">
        <f>E167-I168</f>
        <v>29600</v>
      </c>
    </row>
    <row r="168" spans="1:9" x14ac:dyDescent="0.15">
      <c r="G168" s="2" t="s">
        <v>249</v>
      </c>
      <c r="I168" s="2">
        <f>J56</f>
        <v>900</v>
      </c>
    </row>
    <row r="169" spans="1:9" x14ac:dyDescent="0.15">
      <c r="A169" s="5">
        <v>6</v>
      </c>
      <c r="B169" s="2" t="s">
        <v>254</v>
      </c>
    </row>
    <row r="170" spans="1:9" x14ac:dyDescent="0.15">
      <c r="B170" s="5" t="s">
        <v>242</v>
      </c>
      <c r="C170" s="2" t="str">
        <f>C164</f>
        <v>지분법적용투자주식</v>
      </c>
      <c r="E170" s="2">
        <f>F63</f>
        <v>6400</v>
      </c>
      <c r="F170" s="5" t="s">
        <v>244</v>
      </c>
      <c r="G170" s="2" t="str">
        <f>G164</f>
        <v>지분법이익</v>
      </c>
      <c r="I170" s="2">
        <f>E170</f>
        <v>6400</v>
      </c>
    </row>
    <row r="173" spans="1:9" x14ac:dyDescent="0.15">
      <c r="A173" s="6"/>
      <c r="C173" s="49"/>
      <c r="D173" s="49"/>
      <c r="E173" s="49"/>
      <c r="F173" s="49"/>
      <c r="G173" s="21"/>
      <c r="H173" s="30"/>
      <c r="I173" s="21"/>
    </row>
    <row r="174" spans="1:9" x14ac:dyDescent="0.15">
      <c r="A174" s="6"/>
      <c r="B174" s="30"/>
      <c r="C174" s="49"/>
      <c r="D174" s="49"/>
      <c r="E174" s="49"/>
      <c r="F174" s="49"/>
      <c r="G174" s="21"/>
      <c r="H174" s="30"/>
      <c r="I174" s="21"/>
    </row>
  </sheetData>
  <mergeCells count="36">
    <mergeCell ref="C22:F22"/>
    <mergeCell ref="H22:K22"/>
    <mergeCell ref="B53:B54"/>
    <mergeCell ref="C53:C54"/>
    <mergeCell ref="D53:E53"/>
    <mergeCell ref="F53:G53"/>
    <mergeCell ref="H53:H54"/>
    <mergeCell ref="I53:I54"/>
    <mergeCell ref="J53:J54"/>
    <mergeCell ref="B90:E90"/>
    <mergeCell ref="G90:J90"/>
    <mergeCell ref="L90:O90"/>
    <mergeCell ref="B96:E96"/>
    <mergeCell ref="G96:J96"/>
    <mergeCell ref="L96:O96"/>
    <mergeCell ref="B136:C136"/>
    <mergeCell ref="B131:C131"/>
    <mergeCell ref="B106:E106"/>
    <mergeCell ref="G106:J106"/>
    <mergeCell ref="L106:O106"/>
    <mergeCell ref="B118:E118"/>
    <mergeCell ref="G118:J118"/>
    <mergeCell ref="L118:O118"/>
    <mergeCell ref="B130:C130"/>
    <mergeCell ref="B132:C132"/>
    <mergeCell ref="B133:C133"/>
    <mergeCell ref="B134:C134"/>
    <mergeCell ref="B135:C135"/>
    <mergeCell ref="B143:C143"/>
    <mergeCell ref="B144:C144"/>
    <mergeCell ref="B137:C137"/>
    <mergeCell ref="B138:C138"/>
    <mergeCell ref="B139:C139"/>
    <mergeCell ref="B140:C140"/>
    <mergeCell ref="B141:C141"/>
    <mergeCell ref="B142:C142"/>
  </mergeCells>
  <phoneticPr fontId="2" type="noConversion"/>
  <pageMargins left="0.70866141732283472" right="0.70866141732283472" top="0.37" bottom="0.4" header="0.31496062992125984" footer="0.31496062992125984"/>
  <pageSetup paperSize="9" scale="80" orientation="landscape" horizont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165"/>
  <sheetViews>
    <sheetView tabSelected="1" topLeftCell="A53" workbookViewId="0">
      <selection activeCell="K68" sqref="K68"/>
    </sheetView>
  </sheetViews>
  <sheetFormatPr defaultColWidth="8.88671875" defaultRowHeight="13.5" x14ac:dyDescent="0.15"/>
  <cols>
    <col min="1" max="1" width="4.109375" style="5" customWidth="1"/>
    <col min="2" max="2" width="9.33203125" style="2" customWidth="1"/>
    <col min="3" max="3" width="7.5546875" style="2" bestFit="1" customWidth="1"/>
    <col min="4" max="4" width="8.6640625" style="2" customWidth="1"/>
    <col min="5" max="16384" width="8.88671875" style="2"/>
  </cols>
  <sheetData>
    <row r="1" spans="1:17" x14ac:dyDescent="0.15">
      <c r="A1" s="1" t="s">
        <v>34</v>
      </c>
      <c r="P1" s="3" t="s">
        <v>35</v>
      </c>
      <c r="Q1" s="4">
        <v>10</v>
      </c>
    </row>
    <row r="2" spans="1:17" x14ac:dyDescent="0.15">
      <c r="P2" s="3" t="s">
        <v>35</v>
      </c>
      <c r="Q2" s="4">
        <v>5</v>
      </c>
    </row>
    <row r="4" spans="1:17" x14ac:dyDescent="0.15">
      <c r="A4" s="80">
        <v>1</v>
      </c>
      <c r="B4" s="7" t="s">
        <v>36</v>
      </c>
      <c r="C4" s="8"/>
      <c r="D4" s="8"/>
      <c r="E4" s="8"/>
      <c r="F4" s="8"/>
      <c r="G4" s="8"/>
      <c r="H4" s="8"/>
      <c r="I4" s="8"/>
    </row>
    <row r="5" spans="1:17" x14ac:dyDescent="0.15">
      <c r="B5" s="7" t="s">
        <v>37</v>
      </c>
      <c r="C5" s="8"/>
      <c r="D5" s="8"/>
      <c r="F5" s="8"/>
      <c r="G5" s="8"/>
      <c r="H5" s="8"/>
      <c r="I5" s="8"/>
    </row>
    <row r="6" spans="1:17" x14ac:dyDescent="0.15">
      <c r="A6" s="80"/>
      <c r="B6" s="9" t="s">
        <v>38</v>
      </c>
      <c r="D6" s="10">
        <v>0.9</v>
      </c>
      <c r="E6" s="8"/>
      <c r="F6" s="8"/>
      <c r="G6" s="8"/>
      <c r="H6" s="8"/>
      <c r="I6" s="8"/>
    </row>
    <row r="7" spans="1:17" x14ac:dyDescent="0.15">
      <c r="A7" s="80"/>
      <c r="B7" s="9" t="s">
        <v>21</v>
      </c>
      <c r="C7" s="11"/>
      <c r="D7" s="11">
        <v>210000</v>
      </c>
      <c r="F7" s="8"/>
      <c r="G7" s="8"/>
      <c r="H7" s="8"/>
      <c r="I7" s="8"/>
    </row>
    <row r="8" spans="1:17" s="9" customFormat="1" x14ac:dyDescent="0.15">
      <c r="A8" s="12"/>
      <c r="B8" s="9" t="s">
        <v>39</v>
      </c>
      <c r="C8" s="13"/>
    </row>
    <row r="9" spans="1:17" x14ac:dyDescent="0.15">
      <c r="A9" s="80"/>
      <c r="B9" s="9" t="s">
        <v>40</v>
      </c>
      <c r="C9" s="11"/>
      <c r="F9" s="8"/>
      <c r="G9" s="8"/>
      <c r="H9" s="8"/>
      <c r="I9" s="8"/>
    </row>
    <row r="10" spans="1:17" x14ac:dyDescent="0.15">
      <c r="A10" s="80"/>
      <c r="C10" s="11"/>
      <c r="F10" s="8"/>
      <c r="G10" s="8"/>
      <c r="H10" s="8"/>
      <c r="I10" s="8"/>
    </row>
    <row r="11" spans="1:17" x14ac:dyDescent="0.15">
      <c r="A11" s="80">
        <v>2</v>
      </c>
      <c r="B11" s="2" t="s">
        <v>41</v>
      </c>
      <c r="C11" s="11"/>
      <c r="D11" s="8"/>
      <c r="F11" s="8"/>
      <c r="G11" s="8"/>
      <c r="H11" s="8"/>
      <c r="I11" s="8"/>
    </row>
    <row r="12" spans="1:17" x14ac:dyDescent="0.15">
      <c r="A12" s="80"/>
      <c r="B12" s="2" t="s">
        <v>42</v>
      </c>
      <c r="C12" s="11"/>
      <c r="D12" s="8"/>
      <c r="F12" s="8"/>
      <c r="G12" s="8"/>
      <c r="H12" s="8"/>
      <c r="I12" s="8"/>
    </row>
    <row r="13" spans="1:17" x14ac:dyDescent="0.15">
      <c r="A13" s="80"/>
      <c r="B13" s="14"/>
      <c r="C13" s="15" t="s">
        <v>13</v>
      </c>
      <c r="D13" s="16" t="s">
        <v>1</v>
      </c>
      <c r="E13" s="10"/>
      <c r="F13" s="8"/>
      <c r="G13" s="8"/>
      <c r="H13" s="8"/>
      <c r="I13" s="8"/>
    </row>
    <row r="14" spans="1:17" x14ac:dyDescent="0.15">
      <c r="A14" s="80"/>
      <c r="B14" s="14" t="s">
        <v>15</v>
      </c>
      <c r="C14" s="17">
        <v>0.3</v>
      </c>
      <c r="D14" s="17">
        <v>0.2</v>
      </c>
      <c r="E14" s="10"/>
      <c r="F14" s="8"/>
      <c r="G14" s="8"/>
      <c r="H14" s="8"/>
      <c r="I14" s="8"/>
    </row>
    <row r="15" spans="1:17" x14ac:dyDescent="0.15">
      <c r="A15" s="80"/>
      <c r="B15" s="14" t="s">
        <v>43</v>
      </c>
      <c r="C15" s="18">
        <v>90000</v>
      </c>
      <c r="D15" s="18">
        <v>70000</v>
      </c>
      <c r="E15" s="10"/>
      <c r="F15" s="8"/>
      <c r="G15" s="8"/>
      <c r="H15" s="8"/>
      <c r="I15" s="8"/>
    </row>
    <row r="16" spans="1:17" x14ac:dyDescent="0.15">
      <c r="A16" s="80"/>
      <c r="C16" s="11"/>
      <c r="D16" s="8"/>
      <c r="E16" s="10"/>
      <c r="F16" s="8"/>
      <c r="G16" s="8"/>
      <c r="H16" s="8"/>
      <c r="I16" s="8"/>
    </row>
    <row r="17" spans="1:16" x14ac:dyDescent="0.15">
      <c r="A17" s="80"/>
      <c r="B17" s="2" t="s">
        <v>44</v>
      </c>
      <c r="C17" s="19"/>
      <c r="D17" s="8"/>
      <c r="E17" s="19"/>
      <c r="F17" s="8"/>
      <c r="G17" s="8"/>
      <c r="H17" s="8"/>
      <c r="I17" s="8"/>
    </row>
    <row r="18" spans="1:16" x14ac:dyDescent="0.15">
      <c r="A18" s="80"/>
      <c r="B18" s="20" t="s">
        <v>45</v>
      </c>
      <c r="C18" s="21"/>
      <c r="D18" s="21"/>
      <c r="E18" s="22">
        <f>C15*2</f>
        <v>180000</v>
      </c>
      <c r="H18" s="8"/>
      <c r="I18" s="8"/>
    </row>
    <row r="19" spans="1:16" x14ac:dyDescent="0.15">
      <c r="A19" s="80"/>
      <c r="B19" s="20" t="s">
        <v>46</v>
      </c>
      <c r="C19" s="21"/>
      <c r="D19" s="21"/>
      <c r="E19" s="22">
        <f>D15/2</f>
        <v>35000</v>
      </c>
      <c r="H19" s="8"/>
      <c r="I19" s="8"/>
    </row>
    <row r="20" spans="1:16" x14ac:dyDescent="0.15">
      <c r="A20" s="80"/>
      <c r="B20" s="8"/>
      <c r="C20" s="19"/>
      <c r="D20" s="8"/>
      <c r="E20" s="19"/>
      <c r="F20" s="8"/>
      <c r="G20" s="8"/>
      <c r="H20" s="8"/>
      <c r="I20" s="8"/>
    </row>
    <row r="21" spans="1:16" x14ac:dyDescent="0.15">
      <c r="A21" s="23">
        <v>3</v>
      </c>
      <c r="B21" s="7" t="s">
        <v>47</v>
      </c>
      <c r="C21" s="8"/>
      <c r="D21" s="19"/>
      <c r="E21" s="8"/>
      <c r="F21" s="8"/>
      <c r="G21" s="8"/>
      <c r="H21" s="8"/>
      <c r="I21" s="8"/>
    </row>
    <row r="22" spans="1:16" x14ac:dyDescent="0.15">
      <c r="A22" s="23"/>
      <c r="B22" s="7"/>
      <c r="C22" s="83" t="s">
        <v>48</v>
      </c>
      <c r="D22" s="83"/>
      <c r="E22" s="83"/>
      <c r="F22" s="24"/>
      <c r="G22" s="83" t="s">
        <v>49</v>
      </c>
      <c r="H22" s="83"/>
      <c r="I22" s="83"/>
      <c r="P22" s="24"/>
    </row>
    <row r="23" spans="1:16" x14ac:dyDescent="0.15">
      <c r="A23" s="80"/>
      <c r="B23" s="8"/>
      <c r="C23" s="81" t="s">
        <v>22</v>
      </c>
      <c r="D23" s="81" t="s">
        <v>0</v>
      </c>
      <c r="E23" s="81" t="s">
        <v>23</v>
      </c>
      <c r="F23" s="24"/>
      <c r="G23" s="81" t="s">
        <v>22</v>
      </c>
      <c r="H23" s="81" t="s">
        <v>0</v>
      </c>
      <c r="I23" s="81" t="s">
        <v>23</v>
      </c>
      <c r="P23" s="24"/>
    </row>
    <row r="24" spans="1:16" x14ac:dyDescent="0.15">
      <c r="A24" s="80"/>
      <c r="B24" s="7" t="s">
        <v>50</v>
      </c>
      <c r="C24" s="26">
        <f>D7</f>
        <v>210000</v>
      </c>
      <c r="D24" s="26">
        <f>H65</f>
        <v>234000</v>
      </c>
      <c r="E24" s="26">
        <f>G76</f>
        <v>22999.999999999996</v>
      </c>
      <c r="F24" s="24"/>
      <c r="G24" s="27">
        <v>0</v>
      </c>
      <c r="H24" s="27">
        <f>G24</f>
        <v>0</v>
      </c>
      <c r="I24" s="27">
        <f>H24</f>
        <v>0</v>
      </c>
      <c r="P24" s="24"/>
    </row>
    <row r="25" spans="1:16" x14ac:dyDescent="0.15">
      <c r="A25" s="80"/>
      <c r="B25" s="2" t="s">
        <v>16</v>
      </c>
      <c r="C25" s="28">
        <f>C26-SUM(C24:C24)</f>
        <v>140000</v>
      </c>
      <c r="D25" s="28">
        <f>D26-SUM(D24:D24)</f>
        <v>160000</v>
      </c>
      <c r="E25" s="28">
        <f>E26-SUM(E24:E24)</f>
        <v>419600</v>
      </c>
      <c r="F25" s="24"/>
      <c r="G25" s="28">
        <f>G26-SUM(G24:G24)</f>
        <v>200000</v>
      </c>
      <c r="H25" s="28">
        <f>H26-SUM(H24:H24)</f>
        <v>230000</v>
      </c>
      <c r="I25" s="28">
        <f>I26-SUM(I24:I24)</f>
        <v>270000</v>
      </c>
      <c r="P25" s="24"/>
    </row>
    <row r="26" spans="1:16" x14ac:dyDescent="0.15">
      <c r="A26" s="80"/>
      <c r="B26" s="7" t="s">
        <v>51</v>
      </c>
      <c r="C26" s="7">
        <f>C30</f>
        <v>350000</v>
      </c>
      <c r="D26" s="7">
        <f>D30</f>
        <v>394000</v>
      </c>
      <c r="E26" s="7">
        <f>E30</f>
        <v>442600</v>
      </c>
      <c r="F26" s="24"/>
      <c r="G26" s="7">
        <f>G30</f>
        <v>200000</v>
      </c>
      <c r="H26" s="7">
        <f>H30</f>
        <v>230000</v>
      </c>
      <c r="I26" s="7">
        <f>I30</f>
        <v>270000</v>
      </c>
      <c r="P26" s="24"/>
    </row>
    <row r="27" spans="1:16" x14ac:dyDescent="0.15">
      <c r="A27" s="80"/>
      <c r="B27" s="8"/>
      <c r="C27" s="7"/>
      <c r="D27" s="7"/>
      <c r="E27" s="7"/>
      <c r="F27" s="24"/>
      <c r="G27" s="7"/>
      <c r="H27" s="7"/>
      <c r="I27" s="7"/>
      <c r="P27" s="24"/>
    </row>
    <row r="28" spans="1:16" x14ac:dyDescent="0.15">
      <c r="A28" s="80"/>
      <c r="B28" s="7" t="s">
        <v>29</v>
      </c>
      <c r="C28" s="7">
        <v>200000</v>
      </c>
      <c r="D28" s="7">
        <f>C28</f>
        <v>200000</v>
      </c>
      <c r="E28" s="7">
        <f>D28</f>
        <v>200000</v>
      </c>
      <c r="F28" s="24"/>
      <c r="G28" s="7">
        <v>100000</v>
      </c>
      <c r="H28" s="7">
        <f>G28</f>
        <v>100000</v>
      </c>
      <c r="I28" s="7">
        <f>H28</f>
        <v>100000</v>
      </c>
      <c r="P28" s="24"/>
    </row>
    <row r="29" spans="1:16" s="21" customFormat="1" x14ac:dyDescent="0.15">
      <c r="A29" s="29"/>
      <c r="B29" s="30" t="s">
        <v>2</v>
      </c>
      <c r="C29" s="28">
        <v>150000</v>
      </c>
      <c r="D29" s="28">
        <f>C29+D35</f>
        <v>194000</v>
      </c>
      <c r="E29" s="28">
        <f>D29+E35</f>
        <v>242600</v>
      </c>
      <c r="F29" s="24"/>
      <c r="G29" s="28">
        <v>100000</v>
      </c>
      <c r="H29" s="28">
        <f>G29+H35</f>
        <v>130000</v>
      </c>
      <c r="I29" s="28">
        <f>H29+I35</f>
        <v>170000</v>
      </c>
      <c r="K29" s="2"/>
      <c r="L29" s="2"/>
      <c r="M29" s="2"/>
      <c r="N29" s="2"/>
      <c r="P29" s="24"/>
    </row>
    <row r="30" spans="1:16" x14ac:dyDescent="0.15">
      <c r="A30" s="80"/>
      <c r="B30" s="7" t="s">
        <v>51</v>
      </c>
      <c r="C30" s="7">
        <f>SUM(C28:C29)</f>
        <v>350000</v>
      </c>
      <c r="D30" s="7">
        <f>SUM(D28:D29)</f>
        <v>394000</v>
      </c>
      <c r="E30" s="7">
        <f>SUM(E28:E29)</f>
        <v>442600</v>
      </c>
      <c r="F30" s="24"/>
      <c r="G30" s="7">
        <f>SUM(G28:G29)</f>
        <v>200000</v>
      </c>
      <c r="H30" s="7">
        <f>SUM(H28:H29)</f>
        <v>230000</v>
      </c>
      <c r="I30" s="7">
        <f>SUM(I28:I29)</f>
        <v>270000</v>
      </c>
      <c r="P30" s="24"/>
    </row>
    <row r="31" spans="1:16" x14ac:dyDescent="0.15">
      <c r="F31" s="24"/>
      <c r="P31" s="24"/>
    </row>
    <row r="32" spans="1:16" x14ac:dyDescent="0.15">
      <c r="B32" s="2" t="s">
        <v>17</v>
      </c>
      <c r="D32" s="2">
        <v>150000</v>
      </c>
      <c r="E32" s="2">
        <v>160000</v>
      </c>
      <c r="F32" s="24"/>
      <c r="H32" s="2">
        <v>180000</v>
      </c>
      <c r="I32" s="2">
        <v>240000</v>
      </c>
      <c r="P32" s="24"/>
    </row>
    <row r="33" spans="1:16" x14ac:dyDescent="0.15">
      <c r="B33" s="2" t="s">
        <v>52</v>
      </c>
      <c r="D33" s="2">
        <f>E65+F65</f>
        <v>24000</v>
      </c>
      <c r="E33" s="2">
        <f>D101+E101</f>
        <v>18600.000000000007</v>
      </c>
      <c r="F33" s="24"/>
      <c r="H33" s="31">
        <v>0</v>
      </c>
      <c r="I33" s="31">
        <v>0</v>
      </c>
      <c r="P33" s="24"/>
    </row>
    <row r="34" spans="1:16" x14ac:dyDescent="0.15">
      <c r="B34" s="2" t="s">
        <v>18</v>
      </c>
      <c r="D34" s="32">
        <v>-130000</v>
      </c>
      <c r="E34" s="32">
        <v>-130000</v>
      </c>
      <c r="F34" s="24"/>
      <c r="H34" s="32">
        <v>-150000</v>
      </c>
      <c r="I34" s="32">
        <v>-200000</v>
      </c>
      <c r="P34" s="24"/>
    </row>
    <row r="35" spans="1:16" x14ac:dyDescent="0.15">
      <c r="A35" s="80"/>
      <c r="B35" s="7" t="s">
        <v>53</v>
      </c>
      <c r="C35" s="8"/>
      <c r="D35" s="8">
        <f>SUM(D32:D34)</f>
        <v>44000</v>
      </c>
      <c r="E35" s="8">
        <f>SUM(E32:E34)</f>
        <v>48600</v>
      </c>
      <c r="F35" s="24"/>
      <c r="G35" s="8"/>
      <c r="H35" s="8">
        <f>SUM(H32:H34)</f>
        <v>30000</v>
      </c>
      <c r="I35" s="8">
        <f>SUM(I32:I34)</f>
        <v>40000</v>
      </c>
      <c r="P35" s="24"/>
    </row>
    <row r="36" spans="1:16" x14ac:dyDescent="0.15">
      <c r="A36" s="80"/>
      <c r="B36" s="7"/>
      <c r="C36" s="8"/>
      <c r="D36" s="8"/>
      <c r="E36" s="8"/>
      <c r="F36" s="8"/>
      <c r="G36" s="22"/>
      <c r="H36" s="8"/>
      <c r="I36" s="8"/>
      <c r="J36" s="8"/>
      <c r="K36" s="8"/>
      <c r="M36" s="8"/>
      <c r="N36" s="8"/>
      <c r="O36" s="8"/>
      <c r="P36" s="8"/>
    </row>
    <row r="37" spans="1:16" s="9" customFormat="1" x14ac:dyDescent="0.15">
      <c r="A37" s="9" t="s">
        <v>54</v>
      </c>
    </row>
    <row r="38" spans="1:16" s="9" customFormat="1" x14ac:dyDescent="0.15">
      <c r="A38" s="9">
        <v>1</v>
      </c>
      <c r="B38" s="9" t="s">
        <v>55</v>
      </c>
    </row>
    <row r="39" spans="1:16" x14ac:dyDescent="0.15">
      <c r="A39" s="9">
        <v>2</v>
      </c>
      <c r="B39" s="9" t="s">
        <v>56</v>
      </c>
      <c r="C39" s="11"/>
      <c r="D39" s="8"/>
      <c r="E39" s="10"/>
      <c r="F39" s="8"/>
      <c r="G39" s="8"/>
      <c r="H39" s="8"/>
      <c r="I39" s="8"/>
    </row>
    <row r="40" spans="1:16" s="9" customFormat="1" x14ac:dyDescent="0.15"/>
    <row r="41" spans="1:16" s="9" customFormat="1" x14ac:dyDescent="0.15">
      <c r="A41" s="33" t="s">
        <v>32</v>
      </c>
      <c r="B41" s="9" t="s">
        <v>30</v>
      </c>
    </row>
    <row r="42" spans="1:16" s="9" customFormat="1" x14ac:dyDescent="0.15">
      <c r="A42" s="33"/>
    </row>
    <row r="43" spans="1:16" s="9" customFormat="1" x14ac:dyDescent="0.15">
      <c r="A43" s="34" t="s">
        <v>11</v>
      </c>
      <c r="B43" s="9" t="s">
        <v>57</v>
      </c>
    </row>
    <row r="44" spans="1:16" s="9" customFormat="1" x14ac:dyDescent="0.15">
      <c r="A44" s="9">
        <v>1</v>
      </c>
      <c r="B44" s="9" t="s">
        <v>33</v>
      </c>
    </row>
    <row r="45" spans="1:16" x14ac:dyDescent="0.15">
      <c r="A45" s="80"/>
      <c r="B45" s="30"/>
      <c r="C45" s="30"/>
      <c r="D45" s="35" t="s">
        <v>58</v>
      </c>
      <c r="E45" s="35" t="s">
        <v>59</v>
      </c>
      <c r="G45" s="9"/>
      <c r="J45" s="30"/>
    </row>
    <row r="46" spans="1:16" x14ac:dyDescent="0.15">
      <c r="A46" s="80"/>
      <c r="B46" s="30" t="s">
        <v>4</v>
      </c>
      <c r="D46" s="30">
        <f>D7</f>
        <v>210000</v>
      </c>
      <c r="E46" s="36">
        <f>E47</f>
        <v>19999.999999999996</v>
      </c>
      <c r="G46" s="9"/>
      <c r="J46" s="30"/>
    </row>
    <row r="47" spans="1:16" x14ac:dyDescent="0.15">
      <c r="A47" s="80"/>
      <c r="B47" s="30" t="s">
        <v>20</v>
      </c>
      <c r="D47" s="28">
        <f>G30*D6</f>
        <v>180000</v>
      </c>
      <c r="E47" s="2">
        <f>G30*(1-D6)</f>
        <v>19999.999999999996</v>
      </c>
      <c r="G47" s="9"/>
      <c r="J47" s="30"/>
    </row>
    <row r="48" spans="1:16" x14ac:dyDescent="0.15">
      <c r="A48" s="80"/>
      <c r="B48" s="30" t="s">
        <v>14</v>
      </c>
      <c r="C48" s="30"/>
      <c r="D48" s="37">
        <f>D46-D47</f>
        <v>30000</v>
      </c>
      <c r="G48" s="9"/>
      <c r="J48" s="30"/>
    </row>
    <row r="49" spans="1:15" x14ac:dyDescent="0.15">
      <c r="A49" s="24"/>
      <c r="B49" s="7"/>
      <c r="C49" s="8"/>
      <c r="D49" s="8"/>
      <c r="E49" s="8"/>
      <c r="F49" s="8"/>
      <c r="G49" s="9"/>
      <c r="H49" s="7"/>
      <c r="I49" s="7"/>
    </row>
    <row r="50" spans="1:15" x14ac:dyDescent="0.15">
      <c r="A50" s="80">
        <v>2</v>
      </c>
      <c r="B50" s="2" t="s">
        <v>60</v>
      </c>
      <c r="D50" s="9"/>
      <c r="E50" s="21"/>
      <c r="F50" s="21"/>
      <c r="G50" s="21"/>
    </row>
    <row r="51" spans="1:15" x14ac:dyDescent="0.15">
      <c r="A51" s="80"/>
      <c r="B51" s="14"/>
      <c r="C51" s="38" t="s">
        <v>61</v>
      </c>
      <c r="D51" s="39" t="s">
        <v>62</v>
      </c>
      <c r="E51" s="38" t="s">
        <v>63</v>
      </c>
      <c r="F51" s="21"/>
      <c r="G51" s="21"/>
    </row>
    <row r="52" spans="1:15" x14ac:dyDescent="0.15">
      <c r="A52" s="80"/>
      <c r="B52" s="14" t="s">
        <v>64</v>
      </c>
      <c r="C52" s="14">
        <f>D48</f>
        <v>30000</v>
      </c>
      <c r="D52" s="40">
        <f>C52+D53</f>
        <v>27000</v>
      </c>
      <c r="E52" s="40">
        <f>D52+E53</f>
        <v>24000</v>
      </c>
      <c r="F52" s="21"/>
      <c r="G52" s="21"/>
    </row>
    <row r="53" spans="1:15" x14ac:dyDescent="0.15">
      <c r="A53" s="80"/>
      <c r="B53" s="14" t="s">
        <v>65</v>
      </c>
      <c r="C53" s="41">
        <v>0</v>
      </c>
      <c r="D53" s="40">
        <f>-$C$52/$Q$1</f>
        <v>-3000</v>
      </c>
      <c r="E53" s="40">
        <f>-$C$52/$Q$1</f>
        <v>-3000</v>
      </c>
      <c r="F53" s="21"/>
      <c r="G53" s="21"/>
    </row>
    <row r="54" spans="1:15" x14ac:dyDescent="0.15">
      <c r="A54" s="80"/>
      <c r="D54" s="9"/>
      <c r="E54" s="21"/>
      <c r="F54" s="21"/>
      <c r="G54" s="21"/>
    </row>
    <row r="55" spans="1:15" x14ac:dyDescent="0.15">
      <c r="A55" s="80">
        <v>3</v>
      </c>
      <c r="B55" s="30" t="s">
        <v>66</v>
      </c>
      <c r="C55" s="30"/>
      <c r="D55" s="30"/>
      <c r="E55" s="30"/>
      <c r="F55" s="8"/>
      <c r="G55" s="21"/>
      <c r="H55" s="30"/>
      <c r="I55" s="21"/>
      <c r="J55" s="30"/>
    </row>
    <row r="56" spans="1:15" x14ac:dyDescent="0.15">
      <c r="A56" s="80"/>
      <c r="B56" s="90"/>
      <c r="C56" s="90"/>
      <c r="D56" s="38" t="s">
        <v>67</v>
      </c>
      <c r="E56" s="82" t="s">
        <v>68</v>
      </c>
      <c r="F56" s="82" t="s">
        <v>69</v>
      </c>
      <c r="G56" s="21"/>
      <c r="H56" s="30"/>
      <c r="I56" s="21"/>
      <c r="J56" s="30"/>
    </row>
    <row r="57" spans="1:15" x14ac:dyDescent="0.15">
      <c r="A57" s="80"/>
      <c r="B57" s="91" t="s">
        <v>295</v>
      </c>
      <c r="C57" s="91"/>
      <c r="D57" s="43">
        <f>C15</f>
        <v>90000</v>
      </c>
      <c r="E57" s="43">
        <f>C71*C14/D6</f>
        <v>69000</v>
      </c>
      <c r="F57" s="14">
        <f>D57-E57</f>
        <v>21000</v>
      </c>
      <c r="G57" s="21"/>
      <c r="H57" s="30"/>
      <c r="I57" s="21"/>
      <c r="J57" s="30"/>
    </row>
    <row r="58" spans="1:15" x14ac:dyDescent="0.15">
      <c r="A58" s="80"/>
      <c r="B58" s="91" t="s">
        <v>71</v>
      </c>
      <c r="C58" s="91"/>
      <c r="D58" s="43">
        <f>D15</f>
        <v>70000</v>
      </c>
      <c r="E58" s="43">
        <f>G101*D14/(D6-C14)</f>
        <v>61199.999999999993</v>
      </c>
      <c r="F58" s="14">
        <f>D58-E58</f>
        <v>8800.0000000000073</v>
      </c>
      <c r="G58" s="21"/>
      <c r="H58" s="30"/>
      <c r="I58" s="21"/>
      <c r="J58" s="30"/>
    </row>
    <row r="59" spans="1:15" x14ac:dyDescent="0.15">
      <c r="A59" s="80"/>
      <c r="B59" s="44" t="s">
        <v>72</v>
      </c>
      <c r="C59" s="21"/>
      <c r="D59" s="21"/>
      <c r="E59" s="30"/>
      <c r="F59" s="21"/>
      <c r="G59" s="21"/>
      <c r="H59" s="30"/>
      <c r="I59" s="21"/>
      <c r="J59" s="30"/>
    </row>
    <row r="60" spans="1:15" x14ac:dyDescent="0.15">
      <c r="A60" s="80"/>
      <c r="B60" s="44" t="s">
        <v>73</v>
      </c>
      <c r="C60" s="21"/>
      <c r="D60" s="21"/>
      <c r="E60" s="30"/>
      <c r="F60" s="21"/>
      <c r="G60" s="21"/>
      <c r="H60" s="30"/>
      <c r="I60" s="21"/>
      <c r="J60" s="30"/>
    </row>
    <row r="61" spans="1:15" x14ac:dyDescent="0.15">
      <c r="A61" s="80"/>
      <c r="B61" s="30"/>
      <c r="C61" s="30"/>
      <c r="D61" s="30"/>
      <c r="E61" s="30"/>
      <c r="G61" s="21"/>
      <c r="H61" s="30"/>
      <c r="I61" s="21"/>
      <c r="J61" s="30"/>
    </row>
    <row r="62" spans="1:15" x14ac:dyDescent="0.15">
      <c r="A62" s="80" t="s">
        <v>12</v>
      </c>
      <c r="B62" s="21" t="s">
        <v>74</v>
      </c>
      <c r="D62" s="21"/>
      <c r="E62" s="21"/>
      <c r="G62" s="21"/>
      <c r="I62" s="21"/>
      <c r="J62" s="30"/>
    </row>
    <row r="63" spans="1:15" x14ac:dyDescent="0.15">
      <c r="A63" s="80">
        <v>1</v>
      </c>
      <c r="B63" s="21" t="s">
        <v>75</v>
      </c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</row>
    <row r="64" spans="1:15" ht="27" x14ac:dyDescent="0.15">
      <c r="A64" s="80"/>
      <c r="B64" s="38"/>
      <c r="C64" s="38" t="s">
        <v>76</v>
      </c>
      <c r="D64" s="38" t="s">
        <v>296</v>
      </c>
      <c r="E64" s="45" t="s">
        <v>77</v>
      </c>
      <c r="F64" s="38" t="s">
        <v>5</v>
      </c>
      <c r="G64" s="45" t="s">
        <v>6</v>
      </c>
      <c r="H64" s="45" t="s">
        <v>7</v>
      </c>
      <c r="N64" s="21"/>
      <c r="O64" s="21"/>
    </row>
    <row r="65" spans="1:15" x14ac:dyDescent="0.15">
      <c r="A65" s="80"/>
      <c r="B65" s="14" t="s">
        <v>10</v>
      </c>
      <c r="C65" s="46">
        <f>D46</f>
        <v>210000</v>
      </c>
      <c r="D65" s="46">
        <v>0</v>
      </c>
      <c r="E65" s="46">
        <f>D53</f>
        <v>-3000</v>
      </c>
      <c r="F65" s="47">
        <f>H35*D6</f>
        <v>27000</v>
      </c>
      <c r="G65" s="47">
        <v>0</v>
      </c>
      <c r="H65" s="46">
        <f>SUM(C65:G65)</f>
        <v>234000</v>
      </c>
      <c r="N65" s="21"/>
      <c r="O65" s="21"/>
    </row>
    <row r="66" spans="1:15" x14ac:dyDescent="0.15">
      <c r="A66" s="80"/>
      <c r="B66" s="14" t="s">
        <v>293</v>
      </c>
      <c r="C66" s="46">
        <f>C65-D57</f>
        <v>120000</v>
      </c>
      <c r="D66" s="46">
        <f>F57</f>
        <v>21000</v>
      </c>
      <c r="E66" s="46">
        <f>D53</f>
        <v>-3000</v>
      </c>
      <c r="F66" s="47">
        <f>I35*(D6-C14)</f>
        <v>24000.000000000004</v>
      </c>
      <c r="G66" s="47">
        <f>E65+F65</f>
        <v>24000</v>
      </c>
      <c r="H66" s="46">
        <f>SUM(C66:G66)</f>
        <v>186000</v>
      </c>
      <c r="N66" s="21"/>
      <c r="O66" s="21"/>
    </row>
    <row r="67" spans="1:15" x14ac:dyDescent="0.15">
      <c r="A67" s="80"/>
      <c r="G67" s="21"/>
      <c r="H67" s="21"/>
      <c r="N67" s="21"/>
      <c r="O67" s="21"/>
    </row>
    <row r="68" spans="1:15" x14ac:dyDescent="0.15">
      <c r="B68" s="21" t="s">
        <v>27</v>
      </c>
      <c r="C68" s="48"/>
      <c r="D68" s="48"/>
      <c r="E68" s="48"/>
      <c r="F68" s="48"/>
      <c r="H68" s="21"/>
      <c r="N68" s="21"/>
      <c r="O68" s="21"/>
    </row>
    <row r="69" spans="1:15" ht="27" x14ac:dyDescent="0.15">
      <c r="B69" s="38"/>
      <c r="C69" s="45" t="s">
        <v>25</v>
      </c>
      <c r="D69" s="38" t="s">
        <v>14</v>
      </c>
      <c r="E69" s="45" t="s">
        <v>7</v>
      </c>
      <c r="F69" s="48"/>
      <c r="H69" s="21"/>
      <c r="N69" s="21"/>
      <c r="O69" s="21"/>
    </row>
    <row r="70" spans="1:15" x14ac:dyDescent="0.15">
      <c r="B70" s="14" t="s">
        <v>9</v>
      </c>
      <c r="C70" s="46">
        <f>G30*D6</f>
        <v>180000</v>
      </c>
      <c r="D70" s="47">
        <f>$D$48</f>
        <v>30000</v>
      </c>
      <c r="E70" s="46">
        <f>SUM(C70:D70)</f>
        <v>210000</v>
      </c>
      <c r="F70" s="48"/>
      <c r="H70" s="21"/>
      <c r="N70" s="21"/>
      <c r="O70" s="21"/>
    </row>
    <row r="71" spans="1:15" x14ac:dyDescent="0.15">
      <c r="B71" s="14" t="s">
        <v>10</v>
      </c>
      <c r="C71" s="46">
        <f>H30*D6</f>
        <v>207000</v>
      </c>
      <c r="D71" s="47">
        <f>D52</f>
        <v>27000</v>
      </c>
      <c r="E71" s="46">
        <f>SUM(C71:D71)</f>
        <v>234000</v>
      </c>
      <c r="F71" s="48"/>
      <c r="H71" s="21"/>
      <c r="N71" s="21"/>
      <c r="O71" s="21"/>
    </row>
    <row r="72" spans="1:15" x14ac:dyDescent="0.15">
      <c r="B72" s="14" t="s">
        <v>185</v>
      </c>
      <c r="C72" s="46">
        <f>I30*(D6-C14)</f>
        <v>162000.00000000003</v>
      </c>
      <c r="D72" s="47">
        <f>E52</f>
        <v>24000</v>
      </c>
      <c r="E72" s="46">
        <f>SUM(C72:D72)</f>
        <v>186000.00000000003</v>
      </c>
      <c r="F72" s="48">
        <f>E72-H66</f>
        <v>0</v>
      </c>
      <c r="H72" s="21"/>
      <c r="N72" s="21"/>
      <c r="O72" s="21"/>
    </row>
    <row r="73" spans="1:15" x14ac:dyDescent="0.15">
      <c r="F73" s="48"/>
      <c r="G73" s="21"/>
      <c r="H73" s="21"/>
      <c r="N73" s="21"/>
      <c r="O73" s="21"/>
    </row>
    <row r="74" spans="1:15" x14ac:dyDescent="0.15">
      <c r="A74" s="80">
        <v>2</v>
      </c>
      <c r="B74" s="21" t="s">
        <v>78</v>
      </c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</row>
    <row r="75" spans="1:15" ht="27" x14ac:dyDescent="0.15">
      <c r="A75" s="80"/>
      <c r="B75" s="38"/>
      <c r="C75" s="38" t="s">
        <v>76</v>
      </c>
      <c r="D75" s="45" t="str">
        <f>D64</f>
        <v>자본손익</v>
      </c>
      <c r="E75" s="38" t="s">
        <v>5</v>
      </c>
      <c r="F75" s="45" t="s">
        <v>6</v>
      </c>
      <c r="G75" s="45" t="s">
        <v>7</v>
      </c>
      <c r="H75" s="21"/>
      <c r="N75" s="21"/>
      <c r="O75" s="21"/>
    </row>
    <row r="76" spans="1:15" x14ac:dyDescent="0.15">
      <c r="A76" s="80"/>
      <c r="B76" s="14" t="s">
        <v>10</v>
      </c>
      <c r="C76" s="46">
        <f>G30*(1-D6)</f>
        <v>19999.999999999996</v>
      </c>
      <c r="D76" s="47">
        <v>0</v>
      </c>
      <c r="E76" s="47">
        <f>H35*(1-D6)</f>
        <v>2999.9999999999995</v>
      </c>
      <c r="F76" s="47">
        <v>0</v>
      </c>
      <c r="G76" s="46">
        <f>SUM(C76:F76)</f>
        <v>22999.999999999996</v>
      </c>
      <c r="H76" s="21"/>
      <c r="N76" s="21"/>
      <c r="O76" s="21"/>
    </row>
    <row r="77" spans="1:15" x14ac:dyDescent="0.15">
      <c r="A77" s="80"/>
      <c r="B77" s="14" t="s">
        <v>293</v>
      </c>
      <c r="C77" s="46">
        <f>C76+D57</f>
        <v>110000</v>
      </c>
      <c r="D77" s="47">
        <f>-D66</f>
        <v>-21000</v>
      </c>
      <c r="E77" s="47">
        <f>I35*0.4</f>
        <v>16000</v>
      </c>
      <c r="F77" s="47">
        <f>E76</f>
        <v>2999.9999999999995</v>
      </c>
      <c r="G77" s="46">
        <f>SUM(C77:F77)</f>
        <v>108000</v>
      </c>
      <c r="H77" s="21"/>
      <c r="N77" s="21"/>
      <c r="O77" s="21"/>
    </row>
    <row r="78" spans="1:15" x14ac:dyDescent="0.15">
      <c r="B78" s="21"/>
      <c r="C78" s="48"/>
      <c r="D78" s="48"/>
      <c r="E78" s="48"/>
      <c r="F78" s="48"/>
      <c r="G78" s="21"/>
      <c r="H78" s="21"/>
      <c r="N78" s="21"/>
      <c r="O78" s="21"/>
    </row>
    <row r="79" spans="1:15" x14ac:dyDescent="0.15">
      <c r="B79" s="21" t="s">
        <v>27</v>
      </c>
      <c r="C79" s="48"/>
      <c r="D79" s="48"/>
      <c r="E79" s="48"/>
      <c r="F79" s="48"/>
      <c r="H79" s="21"/>
      <c r="N79" s="21"/>
      <c r="O79" s="21"/>
    </row>
    <row r="80" spans="1:15" ht="27" x14ac:dyDescent="0.15">
      <c r="B80" s="38"/>
      <c r="C80" s="45" t="s">
        <v>25</v>
      </c>
      <c r="D80" s="38" t="s">
        <v>14</v>
      </c>
      <c r="E80" s="45" t="s">
        <v>7</v>
      </c>
      <c r="F80" s="48"/>
      <c r="H80" s="21"/>
      <c r="N80" s="21"/>
      <c r="O80" s="21"/>
    </row>
    <row r="81" spans="1:15" x14ac:dyDescent="0.15">
      <c r="B81" s="14" t="s">
        <v>9</v>
      </c>
      <c r="C81" s="46">
        <f>G30*(1-D6)</f>
        <v>19999.999999999996</v>
      </c>
      <c r="D81" s="47">
        <v>0</v>
      </c>
      <c r="E81" s="46">
        <f>SUM(C81:D81)</f>
        <v>19999.999999999996</v>
      </c>
      <c r="F81" s="48"/>
      <c r="H81" s="21"/>
      <c r="N81" s="21"/>
      <c r="O81" s="21"/>
    </row>
    <row r="82" spans="1:15" x14ac:dyDescent="0.15">
      <c r="B82" s="14" t="s">
        <v>10</v>
      </c>
      <c r="C82" s="46">
        <f>H30*(1-D6)</f>
        <v>22999.999999999996</v>
      </c>
      <c r="D82" s="47">
        <v>0</v>
      </c>
      <c r="E82" s="46">
        <f>SUM(C82:D82)</f>
        <v>22999.999999999996</v>
      </c>
      <c r="F82" s="48"/>
      <c r="H82" s="21"/>
      <c r="N82" s="21"/>
      <c r="O82" s="21"/>
    </row>
    <row r="83" spans="1:15" x14ac:dyDescent="0.15">
      <c r="B83" s="14" t="s">
        <v>293</v>
      </c>
      <c r="C83" s="46">
        <f>I30*0.4</f>
        <v>108000</v>
      </c>
      <c r="D83" s="47">
        <v>0</v>
      </c>
      <c r="E83" s="46">
        <f>SUM(C83:D83)</f>
        <v>108000</v>
      </c>
      <c r="F83" s="48"/>
      <c r="H83" s="21"/>
      <c r="N83" s="21"/>
      <c r="O83" s="21"/>
    </row>
    <row r="84" spans="1:15" x14ac:dyDescent="0.15">
      <c r="F84" s="48"/>
      <c r="G84" s="21"/>
      <c r="H84" s="21"/>
      <c r="N84" s="21"/>
      <c r="O84" s="21"/>
    </row>
    <row r="85" spans="1:15" x14ac:dyDescent="0.15">
      <c r="A85" s="80"/>
      <c r="B85" s="30"/>
      <c r="C85" s="30"/>
      <c r="E85" s="49"/>
      <c r="F85" s="48"/>
      <c r="G85" s="21"/>
      <c r="H85" s="30"/>
    </row>
    <row r="86" spans="1:15" s="9" customFormat="1" x14ac:dyDescent="0.15">
      <c r="A86" s="80" t="s">
        <v>8</v>
      </c>
      <c r="B86" s="9" t="s">
        <v>79</v>
      </c>
    </row>
    <row r="87" spans="1:15" s="9" customFormat="1" x14ac:dyDescent="0.15">
      <c r="A87" s="80"/>
    </row>
    <row r="88" spans="1:15" s="9" customFormat="1" x14ac:dyDescent="0.15">
      <c r="A88" s="9">
        <v>1</v>
      </c>
      <c r="B88" s="9" t="s">
        <v>24</v>
      </c>
    </row>
    <row r="89" spans="1:15" s="9" customFormat="1" x14ac:dyDescent="0.15">
      <c r="B89" s="30" t="s">
        <v>80</v>
      </c>
      <c r="F89" s="30">
        <f>H65-E57</f>
        <v>165000</v>
      </c>
    </row>
    <row r="90" spans="1:15" s="9" customFormat="1" x14ac:dyDescent="0.15">
      <c r="B90" s="30" t="s">
        <v>20</v>
      </c>
      <c r="F90" s="28">
        <f>H30*(D6-C14)</f>
        <v>138000.00000000003</v>
      </c>
    </row>
    <row r="91" spans="1:15" s="9" customFormat="1" x14ac:dyDescent="0.15">
      <c r="B91" s="30" t="s">
        <v>14</v>
      </c>
      <c r="F91" s="37">
        <f>F89-F90</f>
        <v>26999.999999999971</v>
      </c>
    </row>
    <row r="92" spans="1:15" s="9" customFormat="1" x14ac:dyDescent="0.15">
      <c r="B92" s="30" t="s">
        <v>81</v>
      </c>
      <c r="D92" s="37"/>
    </row>
    <row r="93" spans="1:15" s="9" customFormat="1" x14ac:dyDescent="0.15"/>
    <row r="94" spans="1:15" x14ac:dyDescent="0.15">
      <c r="A94" s="80">
        <v>2</v>
      </c>
      <c r="B94" s="2" t="s">
        <v>60</v>
      </c>
      <c r="D94" s="9"/>
      <c r="E94" s="21"/>
      <c r="F94" s="21"/>
      <c r="G94" s="21"/>
    </row>
    <row r="95" spans="1:15" x14ac:dyDescent="0.15">
      <c r="A95" s="80"/>
      <c r="B95" s="14"/>
      <c r="C95" s="38" t="s">
        <v>61</v>
      </c>
      <c r="D95" s="39" t="s">
        <v>62</v>
      </c>
      <c r="E95" s="38" t="s">
        <v>63</v>
      </c>
      <c r="F95" s="21"/>
      <c r="G95" s="21"/>
    </row>
    <row r="96" spans="1:15" x14ac:dyDescent="0.15">
      <c r="A96" s="80"/>
      <c r="B96" s="14" t="s">
        <v>64</v>
      </c>
      <c r="C96" s="14">
        <f>F91</f>
        <v>26999.999999999971</v>
      </c>
      <c r="D96" s="40">
        <f>C96+D97</f>
        <v>21599.999999999978</v>
      </c>
      <c r="E96" s="40">
        <f>D96+E97</f>
        <v>16199.999999999984</v>
      </c>
      <c r="F96" s="21"/>
      <c r="G96" s="21"/>
    </row>
    <row r="97" spans="1:15" x14ac:dyDescent="0.15">
      <c r="A97" s="80"/>
      <c r="B97" s="14" t="s">
        <v>65</v>
      </c>
      <c r="C97" s="41">
        <v>0</v>
      </c>
      <c r="D97" s="40">
        <f>-$C$96/$Q$2</f>
        <v>-5399.9999999999945</v>
      </c>
      <c r="E97" s="40">
        <f>-$C$96/$Q$2</f>
        <v>-5399.9999999999945</v>
      </c>
      <c r="F97" s="21"/>
      <c r="G97" s="21"/>
    </row>
    <row r="98" spans="1:15" x14ac:dyDescent="0.15">
      <c r="A98" s="80"/>
      <c r="B98" s="21"/>
      <c r="C98" s="50"/>
      <c r="D98" s="51"/>
      <c r="E98" s="51"/>
      <c r="F98" s="21"/>
      <c r="G98" s="21"/>
    </row>
    <row r="99" spans="1:15" s="9" customFormat="1" x14ac:dyDescent="0.15">
      <c r="A99" s="9">
        <v>3</v>
      </c>
      <c r="B99" s="9" t="s">
        <v>3</v>
      </c>
    </row>
    <row r="100" spans="1:15" s="9" customFormat="1" ht="27" x14ac:dyDescent="0.15">
      <c r="B100" s="38"/>
      <c r="C100" s="38" t="s">
        <v>76</v>
      </c>
      <c r="D100" s="45" t="s">
        <v>77</v>
      </c>
      <c r="E100" s="38" t="s">
        <v>5</v>
      </c>
      <c r="F100" s="45" t="s">
        <v>6</v>
      </c>
      <c r="G100" s="45" t="s">
        <v>7</v>
      </c>
    </row>
    <row r="101" spans="1:15" s="9" customFormat="1" x14ac:dyDescent="0.15">
      <c r="B101" s="14" t="s">
        <v>13</v>
      </c>
      <c r="C101" s="46">
        <f>F89</f>
        <v>165000</v>
      </c>
      <c r="D101" s="46">
        <f>D97</f>
        <v>-5399.9999999999945</v>
      </c>
      <c r="E101" s="46">
        <f>I35*(D6-C14)</f>
        <v>24000.000000000004</v>
      </c>
      <c r="F101" s="47">
        <v>0</v>
      </c>
      <c r="G101" s="46">
        <f>SUM(C101:F101)</f>
        <v>183600</v>
      </c>
    </row>
    <row r="102" spans="1:15" s="9" customFormat="1" x14ac:dyDescent="0.15"/>
    <row r="103" spans="1:15" s="9" customFormat="1" x14ac:dyDescent="0.15">
      <c r="B103" s="9" t="s">
        <v>27</v>
      </c>
    </row>
    <row r="104" spans="1:15" s="9" customFormat="1" ht="27" x14ac:dyDescent="0.15">
      <c r="B104" s="38"/>
      <c r="C104" s="45" t="s">
        <v>25</v>
      </c>
      <c r="D104" s="38" t="s">
        <v>14</v>
      </c>
      <c r="E104" s="45" t="s">
        <v>7</v>
      </c>
    </row>
    <row r="105" spans="1:15" s="9" customFormat="1" x14ac:dyDescent="0.15">
      <c r="B105" s="14" t="s">
        <v>9</v>
      </c>
      <c r="C105" s="46">
        <f>F90</f>
        <v>138000.00000000003</v>
      </c>
      <c r="D105" s="47">
        <f>F91</f>
        <v>26999.999999999971</v>
      </c>
      <c r="E105" s="46">
        <f>SUM(C105:D105)</f>
        <v>165000</v>
      </c>
    </row>
    <row r="106" spans="1:15" s="9" customFormat="1" x14ac:dyDescent="0.15">
      <c r="B106" s="40" t="s">
        <v>13</v>
      </c>
      <c r="C106" s="46">
        <f>I30*(D6-C14)</f>
        <v>162000.00000000003</v>
      </c>
      <c r="D106" s="47">
        <f>D96</f>
        <v>21599.999999999978</v>
      </c>
      <c r="E106" s="46">
        <f>SUM(C106:D106)</f>
        <v>183600</v>
      </c>
    </row>
    <row r="107" spans="1:15" s="9" customFormat="1" x14ac:dyDescent="0.15"/>
    <row r="108" spans="1:15" x14ac:dyDescent="0.15">
      <c r="A108" s="2" t="s">
        <v>82</v>
      </c>
      <c r="B108" s="7" t="s">
        <v>83</v>
      </c>
      <c r="C108" s="8"/>
      <c r="D108" s="8"/>
      <c r="E108" s="8"/>
      <c r="F108" s="9"/>
    </row>
    <row r="109" spans="1:15" x14ac:dyDescent="0.15">
      <c r="A109" s="80"/>
      <c r="B109" s="7"/>
      <c r="C109" s="8"/>
      <c r="D109" s="8"/>
      <c r="E109" s="8"/>
      <c r="F109" s="9"/>
    </row>
    <row r="110" spans="1:15" x14ac:dyDescent="0.15">
      <c r="A110" s="80">
        <v>1</v>
      </c>
      <c r="B110" s="7" t="s">
        <v>9</v>
      </c>
      <c r="C110" s="8"/>
      <c r="D110" s="8"/>
      <c r="E110" s="8"/>
      <c r="F110" s="9"/>
    </row>
    <row r="111" spans="1:15" x14ac:dyDescent="0.15">
      <c r="A111" s="80"/>
      <c r="B111" s="84" t="s">
        <v>84</v>
      </c>
      <c r="C111" s="84"/>
      <c r="D111" s="84"/>
      <c r="E111" s="84"/>
      <c r="F111" s="9"/>
      <c r="G111" s="84" t="s">
        <v>85</v>
      </c>
      <c r="H111" s="84"/>
      <c r="I111" s="84"/>
      <c r="J111" s="84"/>
      <c r="K111" s="9"/>
      <c r="L111" s="84" t="s">
        <v>86</v>
      </c>
      <c r="M111" s="84"/>
      <c r="N111" s="84"/>
      <c r="O111" s="84"/>
    </row>
    <row r="112" spans="1:15" x14ac:dyDescent="0.15">
      <c r="A112" s="80"/>
      <c r="B112" s="7" t="s">
        <v>50</v>
      </c>
      <c r="C112" s="52">
        <f>C24+G24+K24</f>
        <v>210000</v>
      </c>
      <c r="D112" s="7" t="str">
        <f>B28</f>
        <v>자본금</v>
      </c>
      <c r="E112" s="7">
        <f>C28+G28+K28</f>
        <v>300000</v>
      </c>
      <c r="F112" s="8"/>
      <c r="G112" s="53" t="s">
        <v>87</v>
      </c>
      <c r="H112" s="54">
        <f>G28</f>
        <v>100000</v>
      </c>
      <c r="I112" s="53" t="s">
        <v>50</v>
      </c>
      <c r="J112" s="53">
        <f>C112</f>
        <v>210000</v>
      </c>
      <c r="K112" s="8"/>
      <c r="L112" s="7" t="s">
        <v>50</v>
      </c>
      <c r="M112" s="55">
        <f>C112-J112</f>
        <v>0</v>
      </c>
      <c r="N112" s="7" t="s">
        <v>29</v>
      </c>
      <c r="O112" s="7">
        <f>E112-H112</f>
        <v>200000</v>
      </c>
    </row>
    <row r="113" spans="1:15" x14ac:dyDescent="0.15">
      <c r="A113" s="80"/>
      <c r="B113" s="7" t="s">
        <v>88</v>
      </c>
      <c r="C113" s="52">
        <f>C25+G25+K25</f>
        <v>340000</v>
      </c>
      <c r="D113" s="7" t="str">
        <f>B29</f>
        <v>이익잉여금</v>
      </c>
      <c r="E113" s="7">
        <f>C29+G29+K29</f>
        <v>250000</v>
      </c>
      <c r="F113" s="8"/>
      <c r="G113" s="53" t="s">
        <v>89</v>
      </c>
      <c r="H113" s="54">
        <f>G29</f>
        <v>100000</v>
      </c>
      <c r="I113" s="53" t="s">
        <v>90</v>
      </c>
      <c r="J113" s="53">
        <f>E81</f>
        <v>19999.999999999996</v>
      </c>
      <c r="K113" s="8"/>
      <c r="L113" s="7" t="s">
        <v>88</v>
      </c>
      <c r="M113" s="52">
        <f>C113</f>
        <v>340000</v>
      </c>
      <c r="N113" s="7" t="s">
        <v>2</v>
      </c>
      <c r="O113" s="7">
        <f>E113-H113</f>
        <v>150000</v>
      </c>
    </row>
    <row r="114" spans="1:15" x14ac:dyDescent="0.15">
      <c r="A114" s="80"/>
      <c r="B114" s="7"/>
      <c r="C114" s="52"/>
      <c r="D114" s="7"/>
      <c r="E114" s="7"/>
      <c r="F114" s="8"/>
      <c r="G114" s="53" t="s">
        <v>28</v>
      </c>
      <c r="H114" s="54">
        <f>D70</f>
        <v>30000</v>
      </c>
      <c r="I114" s="53"/>
      <c r="J114" s="53"/>
      <c r="K114" s="8"/>
      <c r="L114" s="7" t="s">
        <v>14</v>
      </c>
      <c r="M114" s="55">
        <f>H114</f>
        <v>30000</v>
      </c>
      <c r="N114" s="7" t="s">
        <v>90</v>
      </c>
      <c r="O114" s="7">
        <f>J113</f>
        <v>19999.999999999996</v>
      </c>
    </row>
    <row r="115" spans="1:15" x14ac:dyDescent="0.15">
      <c r="A115" s="80"/>
      <c r="D115" s="8"/>
      <c r="E115" s="8"/>
      <c r="F115" s="8"/>
      <c r="G115" s="7"/>
      <c r="H115" s="52"/>
      <c r="I115" s="8"/>
      <c r="J115" s="8"/>
      <c r="K115" s="8"/>
    </row>
    <row r="116" spans="1:15" x14ac:dyDescent="0.15">
      <c r="A116" s="80"/>
      <c r="B116" s="7"/>
      <c r="C116" s="30"/>
      <c r="D116" s="8"/>
      <c r="E116" s="8"/>
      <c r="F116" s="8"/>
      <c r="G116" s="7"/>
      <c r="H116" s="30"/>
      <c r="I116" s="8"/>
      <c r="J116" s="8"/>
      <c r="K116" s="8"/>
      <c r="L116" s="7"/>
      <c r="M116" s="30"/>
      <c r="N116" s="8"/>
      <c r="O116" s="8"/>
    </row>
    <row r="117" spans="1:15" x14ac:dyDescent="0.15">
      <c r="A117" s="23">
        <v>2</v>
      </c>
      <c r="B117" s="2" t="s">
        <v>10</v>
      </c>
    </row>
    <row r="118" spans="1:15" x14ac:dyDescent="0.15">
      <c r="A118" s="80"/>
      <c r="B118" s="84" t="s">
        <v>84</v>
      </c>
      <c r="C118" s="84"/>
      <c r="D118" s="84"/>
      <c r="E118" s="84"/>
      <c r="F118" s="9"/>
      <c r="G118" s="84" t="s">
        <v>85</v>
      </c>
      <c r="H118" s="84"/>
      <c r="I118" s="84"/>
      <c r="J118" s="84"/>
      <c r="K118" s="9"/>
      <c r="L118" s="84" t="s">
        <v>86</v>
      </c>
      <c r="M118" s="84"/>
      <c r="N118" s="84"/>
      <c r="O118" s="84"/>
    </row>
    <row r="119" spans="1:15" x14ac:dyDescent="0.15">
      <c r="A119" s="80"/>
      <c r="B119" s="7" t="s">
        <v>50</v>
      </c>
      <c r="C119" s="52">
        <f>D24+H24+L24</f>
        <v>234000</v>
      </c>
      <c r="D119" s="7" t="s">
        <v>29</v>
      </c>
      <c r="E119" s="7">
        <f>D28+H28+L28</f>
        <v>300000</v>
      </c>
      <c r="F119" s="8"/>
      <c r="G119" s="56" t="s">
        <v>91</v>
      </c>
      <c r="H119" s="54"/>
      <c r="I119" s="53"/>
      <c r="J119" s="53"/>
      <c r="K119" s="8"/>
      <c r="L119" s="7" t="s">
        <v>50</v>
      </c>
      <c r="M119" s="55">
        <f>C119-J120</f>
        <v>0</v>
      </c>
      <c r="N119" s="7" t="s">
        <v>29</v>
      </c>
      <c r="O119" s="7">
        <f>E119-H120</f>
        <v>200000</v>
      </c>
    </row>
    <row r="120" spans="1:15" x14ac:dyDescent="0.15">
      <c r="A120" s="80"/>
      <c r="B120" s="7" t="s">
        <v>88</v>
      </c>
      <c r="C120" s="52">
        <f>D25+H25+L25</f>
        <v>390000</v>
      </c>
      <c r="D120" s="7" t="s">
        <v>2</v>
      </c>
      <c r="E120" s="7">
        <f>D29+H29+L29</f>
        <v>324000</v>
      </c>
      <c r="F120" s="8"/>
      <c r="G120" s="53" t="s">
        <v>87</v>
      </c>
      <c r="H120" s="54">
        <f>H28+L28</f>
        <v>100000</v>
      </c>
      <c r="I120" s="53" t="s">
        <v>50</v>
      </c>
      <c r="J120" s="53">
        <f>C119</f>
        <v>234000</v>
      </c>
      <c r="K120" s="8"/>
      <c r="L120" s="2" t="s">
        <v>88</v>
      </c>
      <c r="M120" s="52">
        <f>C120</f>
        <v>390000</v>
      </c>
      <c r="N120" s="2" t="s">
        <v>92</v>
      </c>
      <c r="O120" s="2">
        <f>E120-H121</f>
        <v>194000</v>
      </c>
    </row>
    <row r="121" spans="1:15" x14ac:dyDescent="0.15">
      <c r="A121" s="80"/>
      <c r="B121" s="7"/>
      <c r="C121" s="52"/>
      <c r="D121" s="8"/>
      <c r="E121" s="8"/>
      <c r="F121" s="8"/>
      <c r="G121" s="53" t="s">
        <v>89</v>
      </c>
      <c r="H121" s="54">
        <f>H29+L29</f>
        <v>130000</v>
      </c>
      <c r="I121" s="53" t="s">
        <v>59</v>
      </c>
      <c r="J121" s="53">
        <f>E82</f>
        <v>22999.999999999996</v>
      </c>
      <c r="K121" s="8"/>
      <c r="L121" s="7" t="s">
        <v>14</v>
      </c>
      <c r="M121" s="55">
        <f>H122</f>
        <v>27000</v>
      </c>
      <c r="N121" s="8" t="s">
        <v>90</v>
      </c>
      <c r="O121" s="8">
        <f>J121</f>
        <v>22999.999999999996</v>
      </c>
    </row>
    <row r="122" spans="1:15" x14ac:dyDescent="0.15">
      <c r="A122" s="80"/>
      <c r="B122" s="2" t="s">
        <v>18</v>
      </c>
      <c r="C122" s="52">
        <f>-(L34+D34+H34)</f>
        <v>280000</v>
      </c>
      <c r="D122" s="8" t="s">
        <v>17</v>
      </c>
      <c r="E122" s="8">
        <f>D32+H32+L32</f>
        <v>330000</v>
      </c>
      <c r="F122" s="8"/>
      <c r="G122" s="53" t="s">
        <v>28</v>
      </c>
      <c r="H122" s="54">
        <f>D71</f>
        <v>27000</v>
      </c>
      <c r="I122" s="53"/>
      <c r="J122" s="53"/>
      <c r="K122" s="8"/>
      <c r="L122" s="7"/>
      <c r="M122" s="52"/>
      <c r="N122" s="8"/>
      <c r="O122" s="8"/>
    </row>
    <row r="123" spans="1:15" x14ac:dyDescent="0.15">
      <c r="A123" s="80"/>
      <c r="B123" s="2" t="s">
        <v>2</v>
      </c>
      <c r="C123" s="52">
        <f>E122-C122+E123</f>
        <v>74000</v>
      </c>
      <c r="D123" s="2" t="s">
        <v>52</v>
      </c>
      <c r="E123" s="8">
        <f>D33+H33+L33</f>
        <v>24000</v>
      </c>
      <c r="F123" s="8"/>
      <c r="G123" s="8"/>
      <c r="H123" s="52"/>
      <c r="I123" s="8"/>
      <c r="K123" s="8"/>
      <c r="L123" s="2" t="s">
        <v>93</v>
      </c>
      <c r="M123" s="52">
        <f>C122+H127</f>
        <v>283000</v>
      </c>
      <c r="N123" s="8" t="s">
        <v>94</v>
      </c>
      <c r="O123" s="8">
        <f>E122</f>
        <v>330000</v>
      </c>
    </row>
    <row r="124" spans="1:15" x14ac:dyDescent="0.15">
      <c r="A124" s="80"/>
      <c r="B124" s="2" t="s">
        <v>95</v>
      </c>
      <c r="C124" s="52"/>
      <c r="F124" s="8"/>
      <c r="G124" s="57" t="s">
        <v>96</v>
      </c>
      <c r="H124" s="58"/>
      <c r="I124" s="59"/>
      <c r="J124" s="59"/>
      <c r="K124" s="8"/>
      <c r="L124" s="2" t="s">
        <v>2</v>
      </c>
      <c r="M124" s="52">
        <f>O123-M123</f>
        <v>47000</v>
      </c>
    </row>
    <row r="125" spans="1:15" x14ac:dyDescent="0.15">
      <c r="A125" s="80"/>
      <c r="F125" s="8"/>
      <c r="G125" s="59" t="s">
        <v>19</v>
      </c>
      <c r="H125" s="58">
        <f>D33</f>
        <v>24000</v>
      </c>
      <c r="I125" s="59" t="s">
        <v>97</v>
      </c>
      <c r="J125" s="59">
        <f>H35</f>
        <v>30000</v>
      </c>
      <c r="K125" s="8"/>
      <c r="L125" s="7" t="s">
        <v>98</v>
      </c>
      <c r="M125" s="52"/>
      <c r="O125" s="8"/>
    </row>
    <row r="126" spans="1:15" x14ac:dyDescent="0.15">
      <c r="A126" s="24"/>
      <c r="B126" s="7"/>
      <c r="C126" s="8"/>
      <c r="E126" s="8"/>
      <c r="F126" s="8"/>
      <c r="G126" s="59" t="s">
        <v>99</v>
      </c>
      <c r="H126" s="58">
        <f>E76</f>
        <v>2999.9999999999995</v>
      </c>
      <c r="I126" s="59"/>
      <c r="J126" s="59"/>
    </row>
    <row r="127" spans="1:15" x14ac:dyDescent="0.15">
      <c r="G127" s="59" t="s">
        <v>100</v>
      </c>
      <c r="H127" s="58">
        <f>-(E65+D76)</f>
        <v>3000</v>
      </c>
      <c r="I127" s="59"/>
      <c r="J127" s="59"/>
    </row>
    <row r="128" spans="1:15" x14ac:dyDescent="0.15">
      <c r="A128" s="24"/>
      <c r="B128" s="7"/>
      <c r="C128" s="8"/>
      <c r="M128" s="8"/>
      <c r="O128" s="8"/>
    </row>
    <row r="129" spans="1:8" x14ac:dyDescent="0.15">
      <c r="A129" s="5">
        <v>3</v>
      </c>
      <c r="B129" s="2" t="s">
        <v>101</v>
      </c>
    </row>
    <row r="130" spans="1:8" x14ac:dyDescent="0.15">
      <c r="B130" s="88"/>
      <c r="C130" s="89"/>
      <c r="D130" s="38" t="s">
        <v>31</v>
      </c>
      <c r="E130" s="38" t="s">
        <v>2</v>
      </c>
      <c r="F130" s="38" t="s">
        <v>90</v>
      </c>
      <c r="G130" s="38" t="s">
        <v>102</v>
      </c>
    </row>
    <row r="131" spans="1:8" x14ac:dyDescent="0.15">
      <c r="B131" s="85" t="s">
        <v>291</v>
      </c>
      <c r="C131" s="85"/>
      <c r="D131" s="60">
        <f>O112</f>
        <v>200000</v>
      </c>
      <c r="E131" s="60">
        <f>O113</f>
        <v>150000</v>
      </c>
      <c r="F131" s="31">
        <v>0</v>
      </c>
      <c r="G131" s="60">
        <f t="shared" ref="G131:G137" si="0">SUM(D131:F131)</f>
        <v>350000</v>
      </c>
    </row>
    <row r="132" spans="1:8" x14ac:dyDescent="0.15">
      <c r="B132" s="85" t="s">
        <v>9</v>
      </c>
      <c r="C132" s="85"/>
      <c r="D132" s="60"/>
      <c r="E132" s="60"/>
      <c r="F132" s="61">
        <f>O114</f>
        <v>19999.999999999996</v>
      </c>
      <c r="G132" s="60">
        <f t="shared" si="0"/>
        <v>19999.999999999996</v>
      </c>
    </row>
    <row r="133" spans="1:8" x14ac:dyDescent="0.15">
      <c r="B133" s="85" t="s">
        <v>103</v>
      </c>
      <c r="C133" s="85"/>
      <c r="D133" s="60"/>
      <c r="E133" s="60">
        <f>M124-F133</f>
        <v>44000</v>
      </c>
      <c r="F133" s="60">
        <f>E76</f>
        <v>2999.9999999999995</v>
      </c>
      <c r="G133" s="60">
        <f t="shared" si="0"/>
        <v>47000</v>
      </c>
    </row>
    <row r="134" spans="1:8" x14ac:dyDescent="0.15">
      <c r="B134" s="85" t="s">
        <v>104</v>
      </c>
      <c r="C134" s="85"/>
      <c r="D134" s="60">
        <f>SUM(D131:D133)</f>
        <v>200000</v>
      </c>
      <c r="E134" s="60">
        <f>SUM(E131:E133)</f>
        <v>194000</v>
      </c>
      <c r="F134" s="61">
        <f>SUM(F132:F133)</f>
        <v>22999.999999999996</v>
      </c>
      <c r="G134" s="60">
        <f t="shared" si="0"/>
        <v>417000</v>
      </c>
    </row>
    <row r="135" spans="1:8" x14ac:dyDescent="0.15">
      <c r="B135" s="86" t="s">
        <v>105</v>
      </c>
      <c r="C135" s="87"/>
      <c r="D135" s="60">
        <f>D134</f>
        <v>200000</v>
      </c>
      <c r="E135" s="60">
        <f>E134</f>
        <v>194000</v>
      </c>
      <c r="F135" s="60">
        <f>F134</f>
        <v>22999.999999999996</v>
      </c>
      <c r="G135" s="60">
        <f t="shared" si="0"/>
        <v>417000</v>
      </c>
    </row>
    <row r="136" spans="1:8" x14ac:dyDescent="0.15">
      <c r="B136" s="86" t="s">
        <v>106</v>
      </c>
      <c r="C136" s="87"/>
      <c r="D136" s="60"/>
      <c r="E136" s="60"/>
      <c r="F136" s="60">
        <f>-F134</f>
        <v>-22999.999999999996</v>
      </c>
      <c r="G136" s="60">
        <f t="shared" si="0"/>
        <v>-22999.999999999996</v>
      </c>
    </row>
    <row r="137" spans="1:8" x14ac:dyDescent="0.15">
      <c r="B137" s="86" t="s">
        <v>103</v>
      </c>
      <c r="C137" s="87"/>
      <c r="D137" s="60"/>
      <c r="E137" s="60">
        <f>E35</f>
        <v>48600</v>
      </c>
      <c r="F137" s="60"/>
      <c r="G137" s="60">
        <f t="shared" si="0"/>
        <v>48600</v>
      </c>
    </row>
    <row r="138" spans="1:8" x14ac:dyDescent="0.15">
      <c r="B138" s="86" t="s">
        <v>108</v>
      </c>
      <c r="C138" s="87"/>
      <c r="D138" s="60">
        <f>SUM(D135:D137)</f>
        <v>200000</v>
      </c>
      <c r="E138" s="60">
        <f>SUM(E135:E137)</f>
        <v>242600</v>
      </c>
      <c r="F138" s="61">
        <f>SUM(F135:F137)</f>
        <v>0</v>
      </c>
      <c r="G138" s="60">
        <f>SUM(G135:G137)</f>
        <v>442600</v>
      </c>
    </row>
    <row r="139" spans="1:8" x14ac:dyDescent="0.15">
      <c r="B139" s="44"/>
      <c r="C139" s="44"/>
      <c r="D139" s="62"/>
      <c r="E139" s="62"/>
      <c r="F139" s="63"/>
      <c r="G139" s="62"/>
    </row>
    <row r="140" spans="1:8" x14ac:dyDescent="0.15">
      <c r="B140" s="64" t="s">
        <v>109</v>
      </c>
    </row>
    <row r="141" spans="1:8" x14ac:dyDescent="0.15">
      <c r="F141" s="65" t="s">
        <v>110</v>
      </c>
    </row>
    <row r="142" spans="1:8" x14ac:dyDescent="0.15">
      <c r="B142" s="2">
        <v>1</v>
      </c>
      <c r="C142" s="2" t="s">
        <v>111</v>
      </c>
      <c r="F142" s="66">
        <f>D35</f>
        <v>44000</v>
      </c>
      <c r="H142" s="21" t="s">
        <v>112</v>
      </c>
    </row>
    <row r="143" spans="1:8" x14ac:dyDescent="0.15">
      <c r="B143" s="2">
        <v>2</v>
      </c>
      <c r="C143" s="2" t="s">
        <v>113</v>
      </c>
      <c r="F143" s="67">
        <f>E76</f>
        <v>2999.9999999999995</v>
      </c>
      <c r="H143" s="2" t="s">
        <v>114</v>
      </c>
    </row>
    <row r="144" spans="1:8" x14ac:dyDescent="0.15">
      <c r="F144" s="2">
        <f>SUM(F142:F143)</f>
        <v>47000</v>
      </c>
    </row>
    <row r="145" spans="1:9" x14ac:dyDescent="0.15">
      <c r="B145" s="21"/>
      <c r="C145" s="62"/>
      <c r="D145" s="62"/>
      <c r="E145" s="62"/>
      <c r="F145" s="62"/>
      <c r="G145" s="62"/>
    </row>
    <row r="146" spans="1:9" x14ac:dyDescent="0.15">
      <c r="A146" s="5" t="s">
        <v>115</v>
      </c>
      <c r="B146" s="2" t="s">
        <v>116</v>
      </c>
    </row>
    <row r="147" spans="1:9" s="68" customFormat="1" x14ac:dyDescent="0.15">
      <c r="A147" s="68">
        <v>1</v>
      </c>
      <c r="B147" s="68" t="s">
        <v>117</v>
      </c>
    </row>
    <row r="148" spans="1:9" s="68" customFormat="1" x14ac:dyDescent="0.15">
      <c r="B148" s="5" t="s">
        <v>118</v>
      </c>
      <c r="C148" s="2" t="s">
        <v>119</v>
      </c>
      <c r="D148" s="2"/>
      <c r="E148" s="2">
        <f>D46</f>
        <v>210000</v>
      </c>
      <c r="F148" s="5" t="s">
        <v>120</v>
      </c>
      <c r="G148" s="2" t="s">
        <v>121</v>
      </c>
      <c r="H148" s="2"/>
      <c r="I148" s="2">
        <f>E148+E149</f>
        <v>210000</v>
      </c>
    </row>
    <row r="149" spans="1:9" s="68" customFormat="1" x14ac:dyDescent="0.15"/>
    <row r="150" spans="1:9" s="68" customFormat="1" x14ac:dyDescent="0.15">
      <c r="A150" s="68">
        <v>2</v>
      </c>
      <c r="B150" s="68" t="s">
        <v>122</v>
      </c>
    </row>
    <row r="151" spans="1:9" x14ac:dyDescent="0.15">
      <c r="A151" s="2"/>
      <c r="B151" s="5" t="s">
        <v>118</v>
      </c>
      <c r="C151" s="2" t="s">
        <v>119</v>
      </c>
      <c r="E151" s="2">
        <f>E123</f>
        <v>24000</v>
      </c>
      <c r="F151" s="5" t="s">
        <v>120</v>
      </c>
      <c r="G151" s="2" t="s">
        <v>124</v>
      </c>
      <c r="I151" s="2">
        <f>E123</f>
        <v>24000</v>
      </c>
    </row>
    <row r="152" spans="1:9" x14ac:dyDescent="0.15">
      <c r="A152" s="2"/>
    </row>
    <row r="153" spans="1:9" s="68" customFormat="1" x14ac:dyDescent="0.15">
      <c r="A153" s="68">
        <v>3</v>
      </c>
      <c r="B153" s="68" t="s">
        <v>125</v>
      </c>
    </row>
    <row r="154" spans="1:9" x14ac:dyDescent="0.15">
      <c r="A154" s="2"/>
      <c r="B154" s="5" t="s">
        <v>118</v>
      </c>
      <c r="C154" s="2" t="s">
        <v>126</v>
      </c>
      <c r="E154" s="2">
        <f>C101</f>
        <v>165000</v>
      </c>
      <c r="F154" s="5" t="s">
        <v>120</v>
      </c>
      <c r="G154" s="2" t="s">
        <v>127</v>
      </c>
      <c r="I154" s="2">
        <f>E148+E151</f>
        <v>234000</v>
      </c>
    </row>
    <row r="155" spans="1:9" x14ac:dyDescent="0.15">
      <c r="A155" s="2"/>
      <c r="B155" s="5"/>
      <c r="C155" s="2" t="s">
        <v>128</v>
      </c>
      <c r="E155" s="2">
        <f>C15</f>
        <v>90000</v>
      </c>
      <c r="F155" s="5"/>
      <c r="G155" s="2" t="s">
        <v>129</v>
      </c>
      <c r="I155" s="2">
        <f>F57</f>
        <v>21000</v>
      </c>
    </row>
    <row r="156" spans="1:9" x14ac:dyDescent="0.15">
      <c r="A156" s="2"/>
      <c r="B156" s="5"/>
      <c r="F156" s="5"/>
    </row>
    <row r="157" spans="1:9" x14ac:dyDescent="0.15">
      <c r="A157" s="2"/>
      <c r="B157" s="5"/>
      <c r="F157" s="5"/>
    </row>
    <row r="158" spans="1:9" s="68" customFormat="1" x14ac:dyDescent="0.15">
      <c r="A158" s="68">
        <v>4</v>
      </c>
      <c r="B158" s="68" t="s">
        <v>130</v>
      </c>
    </row>
    <row r="159" spans="1:9" x14ac:dyDescent="0.15">
      <c r="A159" s="2"/>
      <c r="B159" s="5" t="s">
        <v>118</v>
      </c>
      <c r="C159" s="2" t="s">
        <v>119</v>
      </c>
      <c r="E159" s="2">
        <f>D101+E101</f>
        <v>18600.000000000007</v>
      </c>
      <c r="F159" s="5" t="s">
        <v>120</v>
      </c>
      <c r="G159" s="2" t="s">
        <v>124</v>
      </c>
      <c r="I159" s="2">
        <f>E159</f>
        <v>18600.000000000007</v>
      </c>
    </row>
    <row r="161" spans="1:9" x14ac:dyDescent="0.15">
      <c r="A161" s="69">
        <v>5</v>
      </c>
      <c r="B161" s="2" t="s">
        <v>131</v>
      </c>
    </row>
    <row r="162" spans="1:9" x14ac:dyDescent="0.15">
      <c r="B162" s="5" t="s">
        <v>118</v>
      </c>
      <c r="C162" s="2" t="s">
        <v>132</v>
      </c>
      <c r="E162" s="2">
        <f>G101-E58</f>
        <v>122400</v>
      </c>
      <c r="F162" s="5" t="s">
        <v>120</v>
      </c>
      <c r="G162" s="2" t="s">
        <v>133</v>
      </c>
      <c r="I162" s="2">
        <f>E154+E159</f>
        <v>183600</v>
      </c>
    </row>
    <row r="163" spans="1:9" x14ac:dyDescent="0.15">
      <c r="C163" s="2" t="s">
        <v>128</v>
      </c>
      <c r="E163" s="2">
        <f>D58</f>
        <v>70000</v>
      </c>
      <c r="G163" s="2" t="s">
        <v>134</v>
      </c>
      <c r="I163" s="2">
        <f>F58</f>
        <v>8800.0000000000073</v>
      </c>
    </row>
    <row r="165" spans="1:9" x14ac:dyDescent="0.15">
      <c r="B165" s="5" t="s">
        <v>118</v>
      </c>
      <c r="C165" s="2" t="s">
        <v>132</v>
      </c>
      <c r="E165" s="2">
        <f>E19-E162</f>
        <v>-87400</v>
      </c>
      <c r="F165" s="5" t="s">
        <v>120</v>
      </c>
      <c r="G165" s="2" t="s">
        <v>135</v>
      </c>
      <c r="I165" s="2">
        <f>E165</f>
        <v>-87400</v>
      </c>
    </row>
  </sheetData>
  <mergeCells count="20">
    <mergeCell ref="B138:C138"/>
    <mergeCell ref="B132:C132"/>
    <mergeCell ref="B133:C133"/>
    <mergeCell ref="B134:C134"/>
    <mergeCell ref="B135:C135"/>
    <mergeCell ref="B136:C136"/>
    <mergeCell ref="B137:C137"/>
    <mergeCell ref="L111:O111"/>
    <mergeCell ref="B118:E118"/>
    <mergeCell ref="G118:J118"/>
    <mergeCell ref="L118:O118"/>
    <mergeCell ref="B130:C130"/>
    <mergeCell ref="B131:C131"/>
    <mergeCell ref="C22:E22"/>
    <mergeCell ref="G22:I22"/>
    <mergeCell ref="B56:C56"/>
    <mergeCell ref="B57:C57"/>
    <mergeCell ref="B58:C58"/>
    <mergeCell ref="B111:E111"/>
    <mergeCell ref="G111:J11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1</vt:lpstr>
      <vt:lpstr>2</vt:lpstr>
      <vt:lpstr>3</vt:lpstr>
      <vt:lpstr>영업권 예시</vt:lpstr>
      <vt:lpstr>'1'!Print_Area</vt:lpstr>
      <vt:lpstr>'2'!Print_Area</vt:lpstr>
      <vt:lpstr>'3'!Print_Area</vt:lpstr>
    </vt:vector>
  </TitlesOfParts>
  <Company>FINAL 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Gilton</dc:creator>
  <cp:lastModifiedBy>사용자</cp:lastModifiedBy>
  <cp:lastPrinted>2020-01-19T10:11:34Z</cp:lastPrinted>
  <dcterms:created xsi:type="dcterms:W3CDTF">2011-06-25T18:44:29Z</dcterms:created>
  <dcterms:modified xsi:type="dcterms:W3CDTF">2023-04-30T03:43:30Z</dcterms:modified>
</cp:coreProperties>
</file>